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964" firstSheet="23" activeTab="28"/>
  </bookViews>
  <sheets>
    <sheet name="งานแรงงาน" sheetId="4" r:id="rId1"/>
    <sheet name="1" sheetId="5" r:id="rId2"/>
    <sheet name="1.1" sheetId="7" r:id="rId3"/>
    <sheet name="2" sheetId="15" r:id="rId4"/>
    <sheet name="2.1" sheetId="16" r:id="rId5"/>
    <sheet name="3" sheetId="17" r:id="rId6"/>
    <sheet name="3.1" sheetId="18" r:id="rId7"/>
    <sheet name="4" sheetId="20" r:id="rId8"/>
    <sheet name="4.1" sheetId="19" r:id="rId9"/>
    <sheet name="5" sheetId="21" r:id="rId10"/>
    <sheet name="5.1" sheetId="22" r:id="rId11"/>
    <sheet name="6" sheetId="23" r:id="rId12"/>
    <sheet name="6.1" sheetId="24" r:id="rId13"/>
    <sheet name="7" sheetId="25" r:id="rId14"/>
    <sheet name="7.1" sheetId="26" r:id="rId15"/>
    <sheet name="8" sheetId="27" r:id="rId16"/>
    <sheet name="8.1" sheetId="28" r:id="rId17"/>
    <sheet name="9" sheetId="29" r:id="rId18"/>
    <sheet name="9.1" sheetId="30" r:id="rId19"/>
    <sheet name="10" sheetId="31" r:id="rId20"/>
    <sheet name="10.1" sheetId="32" r:id="rId21"/>
    <sheet name="11" sheetId="33" r:id="rId22"/>
    <sheet name="11.1" sheetId="34" r:id="rId23"/>
    <sheet name="12" sheetId="35" r:id="rId24"/>
    <sheet name="12.1" sheetId="36" r:id="rId25"/>
    <sheet name="13" sheetId="37" r:id="rId26"/>
    <sheet name="13.1" sheetId="38" r:id="rId27"/>
    <sheet name="14" sheetId="39" r:id="rId28"/>
    <sheet name="14.1" sheetId="40" r:id="rId29"/>
    <sheet name="15" sheetId="41" r:id="rId30"/>
    <sheet name="15.1" sheetId="42" r:id="rId31"/>
    <sheet name="16" sheetId="43" r:id="rId32"/>
    <sheet name="16.1" sheetId="44" r:id="rId33"/>
    <sheet name="17" sheetId="45" r:id="rId34"/>
    <sheet name="17.1" sheetId="46" r:id="rId35"/>
    <sheet name="18" sheetId="47" r:id="rId36"/>
    <sheet name="18.1" sheetId="48" r:id="rId37"/>
    <sheet name="19" sheetId="49" r:id="rId38"/>
    <sheet name="19.1" sheetId="50" r:id="rId39"/>
    <sheet name="20" sheetId="51" r:id="rId40"/>
    <sheet name="20.1" sheetId="52" r:id="rId41"/>
    <sheet name="21" sheetId="53" r:id="rId42"/>
    <sheet name="21.1" sheetId="54" r:id="rId43"/>
    <sheet name="22" sheetId="55" r:id="rId44"/>
    <sheet name="22.1" sheetId="56" r:id="rId45"/>
    <sheet name="สรปุ" sheetId="66" r:id="rId46"/>
  </sheets>
  <calcPr calcId="125725"/>
</workbook>
</file>

<file path=xl/calcChain.xml><?xml version="1.0" encoding="utf-8"?>
<calcChain xmlns="http://schemas.openxmlformats.org/spreadsheetml/2006/main">
  <c r="D34" i="66"/>
  <c r="D34" i="56"/>
  <c r="D34" i="54"/>
  <c r="D34" i="52"/>
  <c r="D34" i="50"/>
  <c r="D34" i="48"/>
  <c r="D34" i="46"/>
  <c r="D34" i="44"/>
  <c r="D34" i="36"/>
  <c r="D34" i="34"/>
  <c r="D34" i="32"/>
  <c r="D34" i="30"/>
  <c r="D34" i="28"/>
  <c r="D34" i="26"/>
  <c r="D34" i="24"/>
  <c r="D34" i="22"/>
  <c r="D34" i="19"/>
  <c r="D34" i="18"/>
  <c r="D34" i="16"/>
  <c r="D34" i="7"/>
  <c r="D34" i="4"/>
  <c r="H22" i="56"/>
  <c r="H18"/>
  <c r="H17"/>
  <c r="H16"/>
  <c r="H15"/>
  <c r="H22" i="54"/>
  <c r="H19"/>
  <c r="H17"/>
  <c r="H18"/>
  <c r="H16"/>
  <c r="H15"/>
  <c r="H22" i="52"/>
  <c r="H15"/>
  <c r="H16"/>
  <c r="H17"/>
  <c r="H23" i="50"/>
  <c r="H18"/>
  <c r="H19"/>
  <c r="H20"/>
  <c r="H21"/>
  <c r="H17"/>
  <c r="H16"/>
  <c r="H15"/>
  <c r="H23" i="48"/>
  <c r="H17"/>
  <c r="H16"/>
  <c r="H15"/>
  <c r="H20" i="46"/>
  <c r="H19"/>
  <c r="H18"/>
  <c r="H15"/>
  <c r="H23" i="44"/>
  <c r="H16"/>
  <c r="H15"/>
  <c r="H23" i="42"/>
  <c r="H17"/>
  <c r="H16"/>
  <c r="H15"/>
  <c r="H24" i="40"/>
  <c r="H22"/>
  <c r="H21"/>
  <c r="H20"/>
  <c r="H19"/>
  <c r="H15"/>
  <c r="H23" i="38"/>
  <c r="H24" i="36" l="1"/>
  <c r="H17"/>
  <c r="H16"/>
  <c r="H15"/>
  <c r="H16" i="34"/>
  <c r="H15"/>
  <c r="H24" i="32"/>
  <c r="H24" i="30"/>
  <c r="H24" i="28"/>
  <c r="H17"/>
  <c r="H16"/>
  <c r="H15"/>
  <c r="H24" i="26"/>
  <c r="H15"/>
  <c r="H16"/>
  <c r="H22" i="24"/>
  <c r="H16"/>
  <c r="H15"/>
  <c r="H25" i="22"/>
  <c r="H18"/>
  <c r="H19"/>
  <c r="H17"/>
  <c r="H15"/>
  <c r="H25" i="19"/>
  <c r="H21"/>
  <c r="H17"/>
  <c r="F25"/>
  <c r="H25" i="18"/>
  <c r="H23"/>
  <c r="H17"/>
  <c r="H18"/>
  <c r="H19"/>
  <c r="H21"/>
  <c r="H22"/>
  <c r="H16"/>
  <c r="H33" i="16"/>
  <c r="H25"/>
  <c r="H29"/>
  <c r="H30"/>
  <c r="H24"/>
  <c r="H20"/>
  <c r="H15"/>
  <c r="H30" i="7"/>
  <c r="H18"/>
  <c r="H20"/>
  <c r="H22"/>
  <c r="H24"/>
  <c r="H28"/>
  <c r="H16"/>
  <c r="F22" i="56" l="1"/>
  <c r="B31" i="66" s="1"/>
  <c r="F22" i="54"/>
  <c r="B30" i="66" s="1"/>
  <c r="F22" i="52"/>
  <c r="B29" i="66" s="1"/>
  <c r="F23" i="50"/>
  <c r="B28" i="66" s="1"/>
  <c r="F23" i="48"/>
  <c r="B27" i="66" s="1"/>
  <c r="G15" i="46"/>
  <c r="F23"/>
  <c r="B26" i="66" s="1"/>
  <c r="F23" i="44"/>
  <c r="B25" i="66" s="1"/>
  <c r="G16" i="44"/>
  <c r="G15"/>
  <c r="F23" i="42"/>
  <c r="B24" i="66" s="1"/>
  <c r="G22" i="40"/>
  <c r="G19"/>
  <c r="F24"/>
  <c r="B23" i="66" s="1"/>
  <c r="F23" i="38"/>
  <c r="B22" i="66" s="1"/>
  <c r="F24" i="36"/>
  <c r="B21" i="66" s="1"/>
  <c r="F24" i="34"/>
  <c r="B20" i="66" s="1"/>
  <c r="F24" i="32"/>
  <c r="B19" i="66" s="1"/>
  <c r="F24" i="30"/>
  <c r="B18" i="66" s="1"/>
  <c r="F24" i="28"/>
  <c r="B17" i="66" s="1"/>
  <c r="F24" i="26"/>
  <c r="B16" i="66" s="1"/>
  <c r="F22" i="24"/>
  <c r="B15" i="66" s="1"/>
  <c r="G15" i="22"/>
  <c r="F25"/>
  <c r="B14" i="66" s="1"/>
  <c r="B13"/>
  <c r="F25" i="18"/>
  <c r="B12" i="66" s="1"/>
  <c r="F33" i="16"/>
  <c r="B11" i="66" s="1"/>
  <c r="F30" i="7"/>
  <c r="B10" i="66" s="1"/>
  <c r="G23" i="18"/>
  <c r="G22"/>
  <c r="G21"/>
  <c r="G19"/>
  <c r="G18"/>
  <c r="G17"/>
  <c r="G16"/>
  <c r="G18" i="56"/>
  <c r="G17"/>
  <c r="G15"/>
  <c r="G16"/>
  <c r="G19" i="54"/>
  <c r="G18"/>
  <c r="G17"/>
  <c r="G16"/>
  <c r="G15"/>
  <c r="G16" i="52"/>
  <c r="G15"/>
  <c r="G17"/>
  <c r="G21" i="50"/>
  <c r="G18"/>
  <c r="G20"/>
  <c r="G19"/>
  <c r="G17"/>
  <c r="G23" s="1"/>
  <c r="C28" i="66" s="1"/>
  <c r="D28" s="1"/>
  <c r="G16" i="50"/>
  <c r="G15"/>
  <c r="G17" i="48"/>
  <c r="G16"/>
  <c r="G15"/>
  <c r="G20" i="46"/>
  <c r="G18"/>
  <c r="G19"/>
  <c r="G17" i="42"/>
  <c r="G16"/>
  <c r="G15"/>
  <c r="G15" i="40"/>
  <c r="G20"/>
  <c r="G21"/>
  <c r="G16" i="38"/>
  <c r="H16" s="1"/>
  <c r="G15"/>
  <c r="H15" s="1"/>
  <c r="G20"/>
  <c r="H20" s="1"/>
  <c r="G17" i="36"/>
  <c r="G16"/>
  <c r="G15"/>
  <c r="G16" i="34"/>
  <c r="G15"/>
  <c r="G17" i="32"/>
  <c r="H17" s="1"/>
  <c r="G16"/>
  <c r="H16" s="1"/>
  <c r="G15"/>
  <c r="G17" i="30"/>
  <c r="H17" s="1"/>
  <c r="G16"/>
  <c r="H16" s="1"/>
  <c r="G15"/>
  <c r="H15" s="1"/>
  <c r="G17" i="28"/>
  <c r="G16"/>
  <c r="G15"/>
  <c r="G24" s="1"/>
  <c r="C17" i="66" s="1"/>
  <c r="D17" s="1"/>
  <c r="G15" i="26"/>
  <c r="G16" i="24"/>
  <c r="G15"/>
  <c r="G22" s="1"/>
  <c r="C15" i="66" s="1"/>
  <c r="D15" s="1"/>
  <c r="G19" i="22"/>
  <c r="G18"/>
  <c r="G17"/>
  <c r="G23" i="48" l="1"/>
  <c r="C27" i="66" s="1"/>
  <c r="D27" s="1"/>
  <c r="G23" i="46"/>
  <c r="C26" i="66" s="1"/>
  <c r="D26" s="1"/>
  <c r="G23" i="42"/>
  <c r="C24" i="66" s="1"/>
  <c r="D24" s="1"/>
  <c r="G24" i="40"/>
  <c r="C23" i="66" s="1"/>
  <c r="D23" s="1"/>
  <c r="G23" i="38"/>
  <c r="C22" i="66" s="1"/>
  <c r="D22" s="1"/>
  <c r="G24" i="36"/>
  <c r="C21" i="66" s="1"/>
  <c r="D21" s="1"/>
  <c r="G24" i="34"/>
  <c r="C20" i="66" s="1"/>
  <c r="D20" s="1"/>
  <c r="G24" i="32"/>
  <c r="C19" i="66" s="1"/>
  <c r="D19" s="1"/>
  <c r="H15" i="32"/>
  <c r="G24" i="30"/>
  <c r="C18" i="66" s="1"/>
  <c r="D18" s="1"/>
  <c r="G25" i="22"/>
  <c r="C14" i="66" s="1"/>
  <c r="D14" s="1"/>
  <c r="B34"/>
  <c r="G22" i="56"/>
  <c r="C31" i="66" s="1"/>
  <c r="D31" s="1"/>
  <c r="G23" i="44"/>
  <c r="C25" i="66" s="1"/>
  <c r="D25" s="1"/>
  <c r="G22" i="52"/>
  <c r="C29" i="66" s="1"/>
  <c r="D29" s="1"/>
  <c r="G25" i="18"/>
  <c r="C12" i="66" s="1"/>
  <c r="D12" s="1"/>
  <c r="G22" i="54"/>
  <c r="C30" i="66" s="1"/>
  <c r="D30" s="1"/>
  <c r="G21" i="19"/>
  <c r="G17"/>
  <c r="G25" l="1"/>
  <c r="C13" i="66" s="1"/>
  <c r="D13" s="1"/>
  <c r="G25" i="16"/>
  <c r="G20"/>
  <c r="G22" i="7"/>
  <c r="G18"/>
  <c r="G30" i="16"/>
  <c r="G29"/>
  <c r="G24"/>
  <c r="G15"/>
  <c r="G28" i="7"/>
  <c r="G24"/>
  <c r="G20"/>
  <c r="G16"/>
  <c r="G16" i="26"/>
  <c r="G24" s="1"/>
  <c r="C16" i="66" s="1"/>
  <c r="D16" s="1"/>
  <c r="G30" i="7" l="1"/>
  <c r="C10" i="66" s="1"/>
  <c r="D10" s="1"/>
  <c r="G33" i="16"/>
  <c r="C11" i="66" s="1"/>
  <c r="C34" l="1"/>
  <c r="D11"/>
</calcChain>
</file>

<file path=xl/sharedStrings.xml><?xml version="1.0" encoding="utf-8"?>
<sst xmlns="http://schemas.openxmlformats.org/spreadsheetml/2006/main" count="1476" uniqueCount="375">
  <si>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</si>
  <si>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</si>
  <si>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</si>
  <si>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</si>
  <si>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</si>
  <si>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</si>
  <si>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</si>
  <si>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</si>
  <si>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</si>
  <si>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</si>
  <si>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</si>
  <si>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</si>
  <si>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</si>
  <si>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</si>
  <si>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วันละ 6.5 ชม.</t>
  </si>
  <si>
    <t>สำนักทรัพยากรมนุษย์</t>
  </si>
  <si>
    <t>ชื่อหน่วยนับ
(ครั้ง/อัน/ฉบับ ฯลฯ)</t>
  </si>
  <si>
    <t>ครั้ง</t>
  </si>
  <si>
    <t>4 ชั่วโมง/ครั้ง</t>
  </si>
  <si>
    <t>3 ชั่วโมง/ครั้ง</t>
  </si>
  <si>
    <t>1 ครั้ง</t>
  </si>
  <si>
    <t>5 ครั้ง</t>
  </si>
  <si>
    <t>240 นาที</t>
  </si>
  <si>
    <t>180 นาที</t>
  </si>
  <si>
    <t>30 นาที/ครั้ง</t>
  </si>
  <si>
    <t>30 นาที</t>
  </si>
  <si>
    <t>2 ครั้ง</t>
  </si>
  <si>
    <t>360 นาที</t>
  </si>
  <si>
    <t>60 นาที</t>
  </si>
  <si>
    <t>2 ชั่วโมง/ครั้ง</t>
  </si>
  <si>
    <t>4 ครั้ง</t>
  </si>
  <si>
    <t>600 นาที</t>
  </si>
  <si>
    <t>วันละ 390 นาที</t>
  </si>
  <si>
    <t>230*390 = 89700 นาที</t>
  </si>
  <si>
    <t>ฝ่ายบริหารทรัพยากรมนุษย์  ส่วนสวัสดิการและแรงงานสัมพันธ์ งานแรงงานสัมพันธ์</t>
  </si>
  <si>
    <t>ผู้ให้ข้อมูล นางเนาวรัตน์  เติมบุญ หัวหน้างาน (ระดับ 6) งานแรงงานสัมพันธ์</t>
  </si>
  <si>
    <t xml:space="preserve">มีหน้าที่รับผิดชอบดำเนินการด้านแรงงานสัมพันธ์ ด้านคนพิการ และด้านความปลอดภัยในการทำงาน </t>
  </si>
  <si>
    <t>บรรลุวัตถุประสงค์และเป้าหมายที่กำหนดไว้ ภายใต้กฎหมาย ระเบียบ ข้อบังคับ และหลักเกณฑ์ที่เกี่ยวข้อง</t>
  </si>
  <si>
    <t xml:space="preserve">2. การจัดประชุมคณะกรรมการกิจการสัมพันธ์ อ.อ.ป. </t>
  </si>
  <si>
    <t>3. การปรับปรุงแก้ไขหลักเกณฑ์ ระเบียบ ข้อบังคับ</t>
  </si>
  <si>
    <t>4. การพิจารณาจ่ายเงินทดแทน</t>
  </si>
  <si>
    <t>5. การสำรวจความพึงพอใจในการทำงาน</t>
  </si>
  <si>
    <t xml:space="preserve"> -ทุกหน่วยงานเพื่อทราบ</t>
  </si>
  <si>
    <t>จัดทำ</t>
  </si>
  <si>
    <t xml:space="preserve"> สำเนาคำสั่งแจ้ง</t>
  </si>
  <si>
    <t>จัดทำหนังสือนำเรียนประธานกรรมการเพื่อโปรดทราบ</t>
  </si>
  <si>
    <t xml:space="preserve"> - บันทึกเสนอผู้อำนวยการพร้อมบัญชีรายชื่อฝ่ายบริหาร</t>
  </si>
  <si>
    <t>เพื่อคัดเลือกและแต่งตั้งเป็นกรรมการผู้แทนฝ่ายนายจ้าง</t>
  </si>
  <si>
    <t xml:space="preserve"> - วาระการประชุมเสนอคณะกรรมการฯ เพื่อโปรดพิจารณา</t>
  </si>
  <si>
    <t>แต่งตั้งประธานกรรมการฯ</t>
  </si>
  <si>
    <t xml:space="preserve"> - หนังสือถึงประธาน สร.ออป. เพื่อพิจารณาเสนอรายชื่อ</t>
  </si>
  <si>
    <t>กรรมการผู้แทนฝ่ายลูกจ้าง</t>
  </si>
  <si>
    <t xml:space="preserve"> จัดทำบันทึกนำเรียน ปก.ทส. เพื่อโปรดลงนามคำสั่ง</t>
  </si>
  <si>
    <t>แต่งตั้ง</t>
  </si>
  <si>
    <t xml:space="preserve"> - กรรมการทุกท่านเพื่อทราบและดำเนินการในส่วน</t>
  </si>
  <si>
    <t>ที่เกี่ยวข้อง</t>
  </si>
  <si>
    <t>8 ชั่วโมง/ครั้ง</t>
  </si>
  <si>
    <t xml:space="preserve"> -ประธานกรรมการฯ ขอทราบ วัน เวลา และสถานที่ประชุม</t>
  </si>
  <si>
    <t xml:space="preserve"> - สร.ออป. ขอให้จัดส่งเรื่องที่จะบรรจุในวาระการประชุม</t>
  </si>
  <si>
    <t xml:space="preserve"> -กรรมการทุกท่านเพื่อทราบกำหนดการประชุมไว้ชั้นนึงก่อน</t>
  </si>
  <si>
    <t xml:space="preserve"> -ส.อ. ขอใช้ห้องประชุม</t>
  </si>
  <si>
    <t>ติดต่อประสานงาน</t>
  </si>
  <si>
    <t>720 นาที</t>
  </si>
  <si>
    <t xml:space="preserve"> - หนังสือ/บันทึกเชิญประชุม/วาระการประชุม ส่งผู้เกี่ยวข้อง</t>
  </si>
  <si>
    <t>ในการประชุมครั้งต่อไป</t>
  </si>
  <si>
    <t xml:space="preserve"> - บันทึกเสนอผู้อำนวยการเพื่อโปรดพิจารณา</t>
  </si>
  <si>
    <t>ให้ความเห็นชอบวาระการประชุม</t>
  </si>
  <si>
    <t>ขออนุมัติเบิกเบี้ยประชุม/จัดหาอาหารเลี้ยงรับรอง</t>
  </si>
  <si>
    <t>จดรายงานการประชุม/จัดทำรายงานการประชุม/เสนอ</t>
  </si>
  <si>
    <t>รายงานการประชุมต่อผู้อำนวยการเพื่อโปรดทราบมติ</t>
  </si>
  <si>
    <t>ดำเนินการให้เป็นไปตามมติที่ประชุม</t>
  </si>
  <si>
    <t>ที่ประชุม (ฉบับยังไม่รับรอง) เพื่อสั่งการผู้เกี่ยวข้อง</t>
  </si>
  <si>
    <t>จัดทำบันทึกเสนอ ผอส.ทม.ขออนุมัติเบิกค่าเลี้ยงรับรอง</t>
  </si>
  <si>
    <t>ติดตามผลการดำเนินการ เพื่อนำไปจัดทำเป็นวาระสืบเนื่อง</t>
  </si>
  <si>
    <t>1 ชั่วโมง/ครั้ง</t>
  </si>
  <si>
    <t>1920 นาที</t>
  </si>
  <si>
    <t>6.5 ชั่วโมง/ครั้ง</t>
  </si>
  <si>
    <t>780 นาที</t>
  </si>
  <si>
    <t>19.5 ชั่วโมง/ครั้ง</t>
  </si>
  <si>
    <t>4680 นาที</t>
  </si>
  <si>
    <t xml:space="preserve"> 26 ชั่วโมง/ครั้ง</t>
  </si>
  <si>
    <t>6240 นาที</t>
  </si>
  <si>
    <t xml:space="preserve"> - รวบรวมข้อมูล จัดทำร่างข้อบังคับฯ</t>
  </si>
  <si>
    <t xml:space="preserve"> - กรณีร่างข้อบังคับไม่ผ่านการพิจารณาของแต่ละคณะ</t>
  </si>
  <si>
    <t>กรมสวัสดิการ/หน่วยงาน ให้ดำเนินการปรับปรุงแก้ไข</t>
  </si>
  <si>
    <t>คณะกรรมการบริหารกิจการของ อ.อ.ป. เห็นชอบ</t>
  </si>
  <si>
    <t xml:space="preserve"> - เอกสารหลักฐานถูกต้องคำนวณเงินทดแทนที่มีสิทธิได้รับ</t>
  </si>
  <si>
    <t xml:space="preserve"> - เอกสารหลักฐานไม่ถูกต้องครบถ้วนแจ้งหน่วยงานดำเนินการ</t>
  </si>
  <si>
    <t>ทดแทนแก่ผู้ปฏิบัติงานหรือผู้มีสิทธิได้รับเงินทดแทน</t>
  </si>
  <si>
    <t>หน่วยงานรายงานเหตุการณ์พร้อมขอให้พิจารณาจ่ายเงิน</t>
  </si>
  <si>
    <t xml:space="preserve">ครบถ้วนของเอกสารหลักฐานที่เกี่ยวข้อง </t>
  </si>
  <si>
    <t>ลงนามในคำสั่งจ่ายเงินทดแทน/สำเนาคำสั่งแจ้งเวียนหน่วยงาน</t>
  </si>
  <si>
    <t>ที่เกี่ยวข้องเพื่อทราบและดำเนินการ</t>
  </si>
  <si>
    <t>ตรวจสอบสิทธิตามกฎหมายที่เกี่ยวข้อง/ความถูกต้อง</t>
  </si>
  <si>
    <t>จัดทำบันทึกเสนอผู้อำนวยการเพื่อโปรดพิจารณาอนุมัติและ</t>
  </si>
  <si>
    <t>เรื่อง</t>
  </si>
  <si>
    <t>2 วัน/ครั้ง</t>
  </si>
  <si>
    <t>1 วัน/ครั้ง</t>
  </si>
  <si>
    <t>390 นาที</t>
  </si>
  <si>
    <t>จัดทำแบบสำรวจความพึงพอใจ/บันทึกนำส่งให้ทุกหน่วยงานเพื่อทราบและและดำเนินการ</t>
  </si>
  <si>
    <t>รวบรวมแบบสำรวจความพึงพอใจ/สรุปและประเมิน</t>
  </si>
  <si>
    <t>ผลความพึงพอใจ  รายงาน อ.อ.ป.</t>
  </si>
  <si>
    <t>สมควรปรับปรุงแก้ไขหรือไม่</t>
  </si>
  <si>
    <t>ทบทวนแบบสำรวจความพึงพอใจว่ามีส่วนใด</t>
  </si>
  <si>
    <t>สำรวจจำนวนผู้ปฏิบัติงานเพื่อกำหนดสัดส่วนในการ
สุ่มสำรวจ</t>
  </si>
  <si>
    <t>ฉบับ</t>
  </si>
  <si>
    <t>4 วัน/ครั้ง</t>
  </si>
  <si>
    <t>7 วัน/ครั้ง</t>
  </si>
  <si>
    <t>1560 นาที</t>
  </si>
  <si>
    <t>2730 นาที</t>
  </si>
  <si>
    <t>1. ตรวจสอบการกำหนดวันหยุดของทางราชการ/จัดทำคำสั่งกำหนดวันหยุดเช่นเดียวกับของทางราชการ</t>
  </si>
  <si>
    <t>ตรวจสอบการกำหนดวันหยุดของทางราชการ/จัดทำคำสั่งกำหนดวันหยุดเช่นเดียวกับของทางราชการ</t>
  </si>
  <si>
    <t>2. จัดทำบันทึกเสนอผู้อำนวยการเพื่อโปรดลงนามในคำสั่ง/แจ้งเวียนหน่วยงานต่างๆ เพื่อทราบและถือปฏิบัติ</t>
  </si>
  <si>
    <t>จัดทำบันทึกเสนอผู้อำนวยการเพื่อโปรดลงนามในคำสั่ง/แจ้งเวียนหน่วยงานต่างๆ เพื่อทราบและถือปฏิบัติ</t>
  </si>
  <si>
    <t>6. กำหนดวันหยุดตามประเพณี/วันหยุดตามมติ ครม.</t>
  </si>
  <si>
    <t>ตรวจสอบรายละเอียด ระเบียบ หลักเกณฑ์ที่เกี่ยวข้อง</t>
  </si>
  <si>
    <t>จัดทำบันทึกเสนอผู้อำนวยการเพื่อโปรดพิจารณา</t>
  </si>
  <si>
    <t>20 ครั้ง</t>
  </si>
  <si>
    <t>ชื่อกระบวนงาน สร.ออป. พบ ผู้บริหาร</t>
  </si>
  <si>
    <t>ตรวจสอบกลั่นกรองเรื่องที่ สร.ออป. ต้องการเข้าพบ</t>
  </si>
  <si>
    <t>จัดทำบันทึกขออนุมัติ อ.อ.ป. เพื่ออนุญาตให้สร.ออป.เข้าพบและหน่วยงานที่เกี่ยวข้องจัดเตรียมข้อมูล นโยบายต่าง ๆ ที่จะแจ้งให้สร.ออป.ได้รับทราบ</t>
  </si>
  <si>
    <t>จดบันทึกการประชุม/สรุปผลการประชุมเสนอผู้อำนวยการ</t>
  </si>
  <si>
    <t>9. การจัดกิจกรรมเสริมสร้างคุณธรรม จริยธรรม จรรยาบรรณ และค่านิยมขององค์กร</t>
  </si>
  <si>
    <t>8. สร.ออป. พบ ผู้บริหาร</t>
  </si>
  <si>
    <t>กำหนดกิจกรรมพร้อมจัดทำบันทึกเสนอผู้อำนวยการเพื่อโปรดพิจารณาให้ความเห็นชอบ</t>
  </si>
  <si>
    <t>แจ้งเวียนหน่วยงานดำเนินการตามกิจกรรมที่ผู้อำนวยการอนุมัติ</t>
  </si>
  <si>
    <t>รวบรวมผลการดำเนินงาน/สรุปผลรายงานผู้อำนวยการ</t>
  </si>
  <si>
    <t>11. รายงานความขัดแย้งทางผลประยชน์</t>
  </si>
  <si>
    <t>ประสานหน่วยงานจัดทำรายงานความขัดแย้งทางผลประโยชน์ตามแบบภายในระยะเวลาที่กำหนด</t>
  </si>
  <si>
    <t>รวบรวม/สรุปรายงานเสนอผู้อำนวยการ</t>
  </si>
  <si>
    <t>12. การจัดทำ/ดำเนินการตามแผนปฏิบัติการป้องกันและปราบปรามการทุจริต</t>
  </si>
  <si>
    <t xml:space="preserve">จัดทำแผนปฏิบัติการประจำปีในส่วนที่เกี่ยวข้องกับกับ ส.ทม. </t>
  </si>
  <si>
    <t>จัดทำบันทึกนำส่งแผนปฏิบัติการให้ ส.ตส.</t>
  </si>
  <si>
    <t>รายงานผลการดำเนินการตามแผนปฏิบัติการให้ ส.ตส.</t>
  </si>
  <si>
    <t>ตรวจสอบวาระการดำรงตำแหน่งของคณะกรรมการกองทุนสำรองเลี้ยงชีพ</t>
  </si>
  <si>
    <t xml:space="preserve"> - เพื่อโปรดทราบวันครบวาระการดำรงตำแหน่ง สร.ออป.ของคณะกรรมการฯ </t>
  </si>
  <si>
    <t xml:space="preserve"> - เพื่อโปรดลงนามในหนังสือถึงประธาน เพื่อพิจารณาส่งรายชื่อผู้แทน จำนวน 2 คน เข้าร่วมเป็นกรรมการกองทุนฯ</t>
  </si>
  <si>
    <t xml:space="preserve"> - เพื่อโปรดคัดเลือกพนักงาน จำนวน 8 คน เพื่อแต่งตั้งเป็นกรรมการกองทุนฯ</t>
  </si>
  <si>
    <t>จัดทำบันทึกเสนอผู้อำนวยการ</t>
  </si>
  <si>
    <t>จัดทำคำสั่งแต่งตั้งคณะกรรมการฯ เสนอผู้อำนวยการเพื่อโปรดลงนาม/ สำเนาคำสั่งให้หน่วยงานและคณะกรรมการฯ เพื่อทราบ</t>
  </si>
  <si>
    <t>3 วัน/ครั้ง</t>
  </si>
  <si>
    <t>14. การแต่งตั้งคณะกรรมการความปลอดภัย อาชีวอนามัยและสภาพแวดล้อมในการทำงาน</t>
  </si>
  <si>
    <t xml:space="preserve"> - กรรมการผู้แทนนายจ้างระดับบริหาร  หรือระดับบังคับบัญชา</t>
  </si>
  <si>
    <t xml:space="preserve"> - กรรมการและเลขานุการ</t>
  </si>
  <si>
    <t xml:space="preserve"> - คณะกรรมการดำเนินการเลือกตั้ง เพื่อทำการเลือกตั้งผู้แทนลูกจ้าง</t>
  </si>
  <si>
    <t>ทำบันทึกเสนอผู้อำนวยการเพื่อโปรดทราบวันครบวาระการดำรงตำแหน่งของคณะกรรมการความปลอดภัยฯ พร้อมเสนอขอแต่งตั้ง</t>
  </si>
  <si>
    <t>จัดทำประกาศรับสมัครบุคคลเพื่อรับการคัดเลือกเป็นกรรมการผู้แทนลูกจ้าง</t>
  </si>
  <si>
    <t>ดำเนินการเลือกตั้งกรรมการผู้แทนลูกจ้าง (กรณีมีจำนวนผู้สมัครรับเลือกตั้งมากกว่าจำนวนกรรมการผู้แทนลูกจ้างที่ได้ประกาศรับสมัคร)</t>
  </si>
  <si>
    <t>แจ้งผลการเลือกตั้งให้นายจ้างทราบภายในสามสิบวันนับแต่วันสิ้นสุดการเลือกตั้งพร้อมทำคำสั่งแต่งตั้งคณะกรรมการความปลอดภัยฯ เสนอ ผู้อำนวยการเพื่อโปรดลงนาม</t>
  </si>
  <si>
    <t>แจ้งเวียนคำสั่งให้ทุกหน่วยงานเพื่อทราบ</t>
  </si>
  <si>
    <t>วัน</t>
  </si>
  <si>
    <t>1170 นาที</t>
  </si>
  <si>
    <t>15. การแต่งตั้งเจ้าหน้าที่ความปลอดภัยในการทำงาน (จป)</t>
  </si>
  <si>
    <t xml:space="preserve">ตรวจสอบรายชื่อผู้ปฏิบัติงานที่ผ่านการอบรมหลักสูตร จป </t>
  </si>
  <si>
    <t>จัดทำบันทึกเสนอ อ.อ.ป. เพื่อโปรดพิจารณาลงนามในคำสั่งแต่งตั้ง จป</t>
  </si>
  <si>
    <t>สำเนาคำสั่งแจ้งเวียนทุกหน่วงานเพื่อทราบ</t>
  </si>
  <si>
    <t>ตรวจสอบความถูกต้องของเอกสารที่ใช้ประกอบการจดทะเบียน จป</t>
  </si>
  <si>
    <t>8 ครั้ง</t>
  </si>
  <si>
    <t>จัดบันทึกเสนอ ผอส.ทม. เพื่อโปรดลงนามในหนังสือถึงกรมสวัสดิการฯ/แรงงานพื้นที่เพื่อจดทะเบียน จป</t>
  </si>
  <si>
    <t>17. การประชุมคณะกรรมการความปลอดภัยฯ</t>
  </si>
  <si>
    <t>1. ติดต่อประสานงาน</t>
  </si>
  <si>
    <t xml:space="preserve"> - ประธานกรรมการฯ ขอทราบ วัน เวลา และสถานที่ประชุม</t>
  </si>
  <si>
    <t xml:space="preserve"> - ส.อ. ขอใช้ห้องประชุม</t>
  </si>
  <si>
    <t>จัดทำบันทึกเชิญประชุม/วาระการประชุมส่งให้คณะกรรมการฯ</t>
  </si>
  <si>
    <t>จดรายงานการประชุม/จัดทำรายงานการประชุม/บันทึกถึงผู้อำนวยการเพื่อสั่งการให้ผู้เกี่ยวข้องดำเนินการตามมติ</t>
  </si>
  <si>
    <t>ติดตามผลการดำเนินการ เพื่อนำไปจัดทำเป็นวาระสืบเนื่องในการประชุมครั้งต่อไป</t>
  </si>
  <si>
    <t>2340 นาที</t>
  </si>
  <si>
    <t>18. การจัดอบรมหลักสูตรตาม พรบ.ความปลอดภัย</t>
  </si>
  <si>
    <t>สำรวจกลุ่มเป้าหมาย</t>
  </si>
  <si>
    <t>ติดต่อวิทยากร</t>
  </si>
  <si>
    <t xml:space="preserve">จัดทำโครงการเสนอ ผอส.ทม. </t>
  </si>
  <si>
    <t>โครงการ</t>
  </si>
  <si>
    <t>10 ครั้ง</t>
  </si>
  <si>
    <t>1950 นาที</t>
  </si>
  <si>
    <t>3900 นาที</t>
  </si>
  <si>
    <t>19. การจัดทำแผนพัฒนาด้านความปลอดภัยฯ และการดำเนินการตามแผน</t>
  </si>
  <si>
    <t>จัดทำบันทึกให้เจ้าหน้าที่ความปลอดภัยในการทำงานระดับบริหารเสนอแผนงานด้านความปลอดภัยฯ ในส่วนที่รับผิดชอบในการทำงานระดับบริหารเสนอแผนงานด้านความปลอดภัยฯ ในส่วนที่รับผิดชอบ</t>
  </si>
  <si>
    <t>จัดทำร่างแผนพัฒนาด้านความปลอดภัยฯ</t>
  </si>
  <si>
    <t>นำร่างแผนพัฒนาด้านความปลอดภัยฯ เสนอขอความเห็นชอบจากคณะกรรมการด้านความปลอดภัยฯ หัวหน้าหน่วยงาน และผู้อำนวยการ ตามลำดับ</t>
  </si>
  <si>
    <t>จัดทำบันทึกนำส่งแผนพัฒนาด้านความปลอดภัยฯ ให้ทุกหน่วยงานเพื่อทราบ</t>
  </si>
  <si>
    <t xml:space="preserve">สำรวจแผนงานที่ต้องดำเนินการในแต่ละปี </t>
  </si>
  <si>
    <t>จัดทำบันทึกเสนอผู้อำนวยการเพื่อโปรดสั่งการให้หน่วยงานที่เกี่ยวข้องเพื่อทราบและดำเนินการ</t>
  </si>
  <si>
    <t>20. การสำรวจข้อมูลผู้ประสบอันตรายจากการทำงาน</t>
  </si>
  <si>
    <t>จัดทำแบบสำรวจข้อมูลผู้ประสบอันตรายพร้อมบันทึกเสนอผู้อำนวยการเพื่อโปรดสั่งการให้ทุกหน่วยงานทำการสำรวจตามแบบ</t>
  </si>
  <si>
    <t>รวบรวม/สรุปข้อมูลผู้ประสบอันตราย/เปรียบเทียบสติการประสบอันตรายกับปีที่ผ่านมาเพื่อหาแนวทางการแก้ไข</t>
  </si>
  <si>
    <t>จัดทำบันทึกเสนอผู้อำนวยการเพื่อโปรดทราบ</t>
  </si>
  <si>
    <t>คัดเลือก ระเบียบ อ.อ.ป. ที่สมควรได้รับปรับปรุง และแก้ไข</t>
  </si>
  <si>
    <t>จัดทำร่างระเบียบ อ.อ.ป. พร้อมตารางเปรียบเทียบเสนอคณะทำงานปรับปรุงระเบียบ ข้อบังคับ อ.อ.ป. พร้อมตารางเปรีบเทียบ</t>
  </si>
  <si>
    <t>ตรวจสอบ ระเบียบ อ.อ.ป. ที่สมได้รับการปรับปรุง และแก้ไข</t>
  </si>
  <si>
    <t>นำร่างระเบียบ อ.อ.ป. เสนอขอความเห็นชอบจากคณะทำงานฯ/หัวหน้าหน่วยงาน/คณะกรรมการกิจการสัมพันธ์ อ.อ.ป. / คณะกรรมการบริหารกิจการของ อ.อ.ป</t>
  </si>
  <si>
    <t>จัดทำบันทึกนำเรียนผู้อำนวยการเพื่อโปรดลงนามในข้อบังคับ/คำสั่งเพื่อแจ้งเวียนให้ทุกหน่วยงานได้ทราบและถือปฏิบัติ</t>
  </si>
  <si>
    <t>5 วัน/ครั้ง</t>
  </si>
  <si>
    <t>22. สำรวจจำนวนคนพิการ</t>
  </si>
  <si>
    <t>สำรวจจำนวนคนพิการที่ อ.อ.ป. จะต้องรับเข้าทำงาน</t>
  </si>
  <si>
    <t>บันทึกเสนอผู้อำนวยการเพื่อโปรดสั่งการให้ทุกหน่วยงานทำการสำรวจจำนวนคนพิการตามแบบที่ส่งไปให้</t>
  </si>
  <si>
    <t xml:space="preserve">รวบรวมข้อมูล/สรุปจำนวนคนพิการที่ปฏิบัติงานอยู่ใน อ.อ.ป. </t>
  </si>
  <si>
    <t>จัดทำหนังสือนำส่งข้อมูลให้สำนักงานส่งเสริมและพัฒนาคุณภาพชีวิต</t>
  </si>
  <si>
    <t xml:space="preserve"> - จัดทำตารางเปรียบเทียบเก่า - ใหม่ พร้อมเหตุผลในการปรับปรุงแก้ไข</t>
  </si>
  <si>
    <t xml:space="preserve"> - ดำเนินการจัดทำข้อบังคับฯ เสนอ ปก.ทส. เพื่อโปรดลงนามในฐานะประธานกรรมการบริหารกิจการของ อ.อ.ป. </t>
  </si>
  <si>
    <t xml:space="preserve"> - จัดทำคำสั่งแจ้งเวียนทุกหน่วยงานเพื่อทราบและดำเนินการ</t>
  </si>
  <si>
    <t xml:space="preserve"> - จัดทำหนังสือเพื่อนำส่งสำเนาแจ้งกรมสวัสดิการและคุ้มครองแรงงานเพื่อทราบ</t>
  </si>
  <si>
    <t xml:space="preserve">นำร่างข้อบังคับเสนอขอความเห็นชอบจากคณะทำงานพิจารณาปรับปรุงแก้ไข ระเบียบ ข้อบังคับ ของ อ.อ.ป. /หัวหน้าหน่วยงาน/คณะกรมการกิจการสัมพันธ์ อ.อ.ป./คณะกรรมการบริหารกิจการของ อ.อ.ป.  </t>
  </si>
  <si>
    <t>960 นาที</t>
  </si>
  <si>
    <t>1. การแต่งตั้งคณะกรรมการกิจการสัมพันธ์ อ.อ.ป.</t>
  </si>
  <si>
    <t>6. การกำหนดวันหยุดตามประเพณี/วันหยุดตามมติ ครม.</t>
  </si>
  <si>
    <t>7. เสนอเรื่องของ สร.ออป. ต่อ อ.อ.ป. เพื่อโปรดพิจารณา</t>
  </si>
  <si>
    <t>10. รายงานการกระทำที่มีการฝ่าฝืนประมวลจริยธรรม</t>
  </si>
  <si>
    <t>11. รายงานความขัดแย้งทางผลประโยชน์</t>
  </si>
  <si>
    <t>12. การจัดทำ/ดำเนินการตามแผนปฏิบัติการป้องกันและปราบปรามการทุรจิต</t>
  </si>
  <si>
    <t>13. การแต่งตั้งคณะกรรมการกองทุนสำรองเลี้ยงชีพ อ.อ.ป.</t>
  </si>
  <si>
    <t>14.การแต่งตั้งคณะกรรมการความปลอดภัย อาชีวอนามัยและสภาพแวดล้อมในการทำงาน</t>
  </si>
  <si>
    <t>16. การจดทะเบียนเจ้าหน้าที่ความปลอดภัยในการทำงาน (จป)</t>
  </si>
  <si>
    <t>21. การแก้ไขข้อระเบียบสวัสดิการต่างๆ</t>
  </si>
  <si>
    <t xml:space="preserve">1. การแต่งตั้งคณะกรรมการกิจการสัมพันธ์ อ.อ.ป. </t>
  </si>
  <si>
    <t>1. จัดทำ</t>
  </si>
  <si>
    <t xml:space="preserve"> - บันทึกเสนอผู้อำนวยการพร้อมบัญชีรายชื่อฝ่ายบริหารเพื่อคัดเลือกและแต่งตั้งเป็นกรรมการผู้แทนฝ่ายนายจ้าง</t>
  </si>
  <si>
    <t xml:space="preserve"> - วาระการประชุมเสนอคณะกรรมการฯ เพื่อโปรดพิจารณาแต่งตั้งประธานกรรมการฯ</t>
  </si>
  <si>
    <t xml:space="preserve"> - หนังสือถึงประธาน สร.ออป. เพื่อพิจารณาเสนอรายชื่อกรรมการผู้แทนฝ่ายลูกจ้าง</t>
  </si>
  <si>
    <t xml:space="preserve"> 2. จัดทำบันทึกนำเรียน ปก.ทส. เพื่อโปรดลงนามคำสั่งแต่งตั้ง</t>
  </si>
  <si>
    <t xml:space="preserve"> - กรรมการทุกท่านเพื่อทราบและดำเนินการในส่วนที่เกี่ยวข้อง</t>
  </si>
  <si>
    <t>4. จัดทำหนังสือนำเรียนประธานกรรมการเพื่อโปรดทราบ</t>
  </si>
  <si>
    <t>3. สำเนาคำสั่งแจ้ง</t>
  </si>
  <si>
    <t xml:space="preserve"> - ทุกหน่วยงานเพื่อทราบ</t>
  </si>
  <si>
    <t xml:space="preserve">2. การประชุมคณะกรรมการกิจการัสมพันธ์ อ.อ.ป. </t>
  </si>
  <si>
    <t>2. จัดทำ</t>
  </si>
  <si>
    <t xml:space="preserve"> - บันทึกเสนอผู้อำนวยการเพื่อโปรดพิจารณาให้ความเห็นชอบวาระการประชุม</t>
  </si>
  <si>
    <t>3. ขออนุมัติเบิกเบี้ยประชุม/จัดหาอาหารเลี้ยงรับรอง</t>
  </si>
  <si>
    <t>4. จดรายงานการประชุม/จัดทำรายงานการประชุม/เสนอรายงานการประชุมต่อผู้อำนวยการเพื่อโปรดทราบมติ</t>
  </si>
  <si>
    <t>ที่ประชุม (ฉบับยังไม่รับรอง) เพื่อสั่งการผู้เกี่ยวข้องดำเนินการให้เป็นไปตามมติที่ประชุมจัดทำบันทึกเสนอ ผอส.ทม.</t>
  </si>
  <si>
    <t>ขออนุมัติเบิกค่าเลี้ยงรับรอง</t>
  </si>
  <si>
    <t>5. จัดทำบันทึกเสนอ ผอส.ทม.ขออนุมัติเบิกค่าเลี้ยงรับรอง</t>
  </si>
  <si>
    <t>6. ติดตามผลการดำเนินการ เพื่อนำไปจัดทำเป็นวาระสืบเนื่องในการประชุมครั้งต่อไป</t>
  </si>
  <si>
    <t>1. กรมสวัสดิการ/หน่วยงาน ให้ดำเนินการปรับปรุงแก้ไข</t>
  </si>
  <si>
    <t>3. คณะกรรมการบริหารกิจการของ อ.อ.ป. เห็นชอบ</t>
  </si>
  <si>
    <t xml:space="preserve">หัวหน้าหน่วยงาน/คณะกรมการกิจการสัมพันธ์ อ.อ.ป./คณะกรรมการบริหารกิจการของ อ.อ.ป. </t>
  </si>
  <si>
    <t>2. นำร่างข้อบังคับเสนอขอความเห็นชอบจากคณะทำงานพิจารณาปรับปรุงแก้ไข ระเบียบ ข้อบังคับ ของ อ.อ.ป. /</t>
  </si>
  <si>
    <t>1. หน่วยงานรายงานเหตุการณ์พร้อมขอให้พิจารณาจ่ายเงินทดแทนแก่ผู้ปฏิบัติงานหรือผู้มีสิทธิได้รับเงินทดแทน</t>
  </si>
  <si>
    <t xml:space="preserve">2. ตรวจสอบสิทธิตามกฎหมายที่เกี่ยวข้อง/ความถูกต้องครบถ้วนของเอกสารหลักฐานที่เกี่ยวข้อง </t>
  </si>
  <si>
    <t>3. จัดทำบันทึกเสนอผู้อำนวยการเพื่อโปรดพิจารณาอนุมัติและลงนามในคำสั่งจ่ายเงินทดแทน/สำเนาคำสั่งแจ้งเวียน</t>
  </si>
  <si>
    <t>หน่วยงานที่เกี่ยวข้องเพื่อทราบและดำเนินการ</t>
  </si>
  <si>
    <t>5. แบบสำรวจความพึงพอใจในการทำงาน</t>
  </si>
  <si>
    <t>1. ทบทวนแบบสำรวจความพึงพอใจว่ามีส่วนใดสมควรปรับปรุงแก้ไขหรือไม่</t>
  </si>
  <si>
    <t>2. สำรวจจำนวนผู้ปฏิบัติงานเพื่อกำหนดสัดส่วนในการ
สุ่มสำรวจ</t>
  </si>
  <si>
    <t>3. จัดทำแบบสำรวจความพึงพอใจ/บันทึกนำส่งให้ทุกหน่วยงานเพื่อทราบและและดำเนินการ</t>
  </si>
  <si>
    <t>4. รวบรวมแบบสำรวจความพึงพอใจ/สรุปและประเมินผลความพึงพอใจ  รายงาน อ.อ.ป.</t>
  </si>
  <si>
    <t>7. เสนอเรื่องของ สร.ออป.ต่อ อ.อ.ป. เพื่อโปรดพิจารณา</t>
  </si>
  <si>
    <t>1. ตรวจสอบรายละเอียด ระเบียบ หลักเกณฑ์ที่เกี่ยวข้อง</t>
  </si>
  <si>
    <t>2. จัดทำบันทึกเสนอผู้อำนวยการเพื่อโปรดพิจารณา</t>
  </si>
  <si>
    <t>1. ตรวจสอบกลั่นกรองเรื่องที่ สร.ออป. ต้องการเข้าพบ</t>
  </si>
  <si>
    <t>2. จัดทำบันทึกขออนุมัติ อ.อ.ป. เพื่ออนุญาตให้สร.ออป.เข้าพบและหน่วยงานที่เกี่ยวข้องจัดเตรียมข้อมูล</t>
  </si>
  <si>
    <t>นโยบายต่าง ๆ ที่จะแจ้งให้สร.ออป.ได้รับทราบ</t>
  </si>
  <si>
    <t>3. จดบันทึกการประชุม/สรุปผลการประชุมเสนอผู้อำนวยการ</t>
  </si>
  <si>
    <t>1. กำหนดกิจกรรมพร้อมจัดทำบันทึกเสนอผู้อำนวยการเพื่อโปรดพิจารณาให้ความเห็นชอบ</t>
  </si>
  <si>
    <t>2. แจ้งเวียนหน่วยงานดำเนินการตามกิจกรรมที่ผู้อำนวยการอนุมัติ</t>
  </si>
  <si>
    <t>3. รวบรวมผลการดำเนินงาน/สรุปผลรายงานผู้อำนวยการ</t>
  </si>
  <si>
    <t>10. รายงานการกระทำที่มีการ ฝ่าฝืนประมวลจริยธรรม</t>
  </si>
  <si>
    <t>1. ประสานหน่วยงานจัดทำรายงานความขัดแย้งทางผลประโยชน์ตามแบบภายในระยะเวลาที่กำหนด</t>
  </si>
  <si>
    <t>2. รวบรวม/สรุปรายงานเสนอผู้อำนวยการ</t>
  </si>
  <si>
    <t xml:space="preserve">1. จัดทำแผนปฏิบัติการประจำปีในส่วนที่เกี่ยวข้องกับกับ ส.ทม. </t>
  </si>
  <si>
    <t>2. จัดทำบันทึกนำส่งแผนปฏิบัติการให้ ส.ตส.</t>
  </si>
  <si>
    <t>3. รายงานผลการดำเนินการตามแผนปฏิบัติการให้ ส.ตส.</t>
  </si>
  <si>
    <t xml:space="preserve">13. การแต่งตั้งคณะกรรมการกองทุนสำรองเลี้ยงชีพ อ.อ.ป. </t>
  </si>
  <si>
    <t>1. ตรวจสอบวาระการดำรงตำแหน่งของคณะกรรมการกองทุนสำรองเลี้ยงชีพ</t>
  </si>
  <si>
    <t>2. จัดทำบันทึกเสนอผู้อำนวยการ</t>
  </si>
  <si>
    <t xml:space="preserve">3. จัดทำคำสั่งแต่งตั้งคณะกรรมการฯ เสนอผู้อำนวยการเพื่อโปรดลงนาม/ สำเนาคำสั่งให้หน่วยงานและคณะกรรมการฯ </t>
  </si>
  <si>
    <t>เพื่อทราบ</t>
  </si>
  <si>
    <t>พร้อมเสนอขอแต่งตั้ง</t>
  </si>
  <si>
    <t>1. ทำบันทึกเสนอผู้อำนวยการเพื่อโปรดทราบวันครบวาระการดำรงตำแหน่งของคณะกรรมการความปลอดภัยฯ</t>
  </si>
  <si>
    <t>2. จัดทำประกาศรับสมัครบุคคลเพื่อรับการคัดเลือกเป็นกรรมการผู้แทนลูกจ้าง</t>
  </si>
  <si>
    <t>3. ดำเนินการเลือกตั้งกรรมการผู้แทนลูกจ้าง (กรณีมีจำนวนผู้สมัครรับเลือกตั้งมากกว่าจำนวนกรรมการผู้แทนลูกจ้าง</t>
  </si>
  <si>
    <t>ที่ได้ประกาศรับสมัคร)</t>
  </si>
  <si>
    <t>4. แจ้งผลการเลือกตั้งให้นายจ้างทราบภายในสามสิบวันนับแต่วันสิ้นสุดการเลือกตั้งพร้อมทำคำสั่งแต่งตั้งคณะกรรมการ</t>
  </si>
  <si>
    <t>ความปลอดภัยฯ เสนอ ผู้อำนวยการเพื่อโปรดลงนาม</t>
  </si>
  <si>
    <t>5. แจ้งเวียนคำสั่งให้ทุกหน่วยงานเพื่อทราบ</t>
  </si>
  <si>
    <t xml:space="preserve">1. ตรวจสอบรายชื่อผู้ปฏิบัติงานที่ผ่านการอบรมหลักสูตร จป </t>
  </si>
  <si>
    <t>2. จัดทำบันทึกเสนอ อ.อ.ป. เพื่อโปรดพิจารณาลงนามในคำสั่งแต่งตั้ง จป</t>
  </si>
  <si>
    <t>3. สำเนาคำสั่งแจ้งเวียนทุกหน่วงานเพื่อทราบ</t>
  </si>
  <si>
    <t>1. ตรวจสอบความถูกต้องของเอกสารที่ใช้ประกอบการจดทะเบียน จป</t>
  </si>
  <si>
    <t>2. จัดบันทึกเสนอ ผอส.ทม. เพื่อโปรดลงนามในหนังสือถึงกรมสวัสดิการฯ/แรงงานพื้นที่เพื่อจดทะเบียน จป</t>
  </si>
  <si>
    <t>2. จัดทำบันทึกเชิญประชุม/วาระการประชุมส่งให้คณะกรรมการฯ</t>
  </si>
  <si>
    <t>3. จดรายงานการประชุม/จัดทำรายงานการประชุม/บันทึกถึงผู้อำนวยการเพื่อสั่งการให้ผู้เกี่ยวข้องดำเนินการตามมติ</t>
  </si>
  <si>
    <t>4. ติดตามผลการดำเนินการ เพื่อนำไปจัดทำเป็นวาระสืบเนื่องในการประชุมครั้งต่อไป</t>
  </si>
  <si>
    <t>1. สำรวจกลุ่มเป้าหมาย</t>
  </si>
  <si>
    <t>2. ติดต่อวิทยากร</t>
  </si>
  <si>
    <t xml:space="preserve">3. จัดทำโครงการเสนอ ผอส.ทม. </t>
  </si>
  <si>
    <t xml:space="preserve">1. จัดทำบันทึกให้เจ้าหน้าที่ความปลอดภัยในการทำงานระดับบริหารเสนอแผนงานด้านความปลอดภัยฯ </t>
  </si>
  <si>
    <t>ในส่วนที่รับผิดชอบในการทำงานระดับบริหารเสนอแผนงานด้านความปลอดภัยฯ ในส่วนที่รับผิดชอบ</t>
  </si>
  <si>
    <t>2. จัดทำร่างแผนพัฒนาด้านความปลอดภัยฯ</t>
  </si>
  <si>
    <t xml:space="preserve">3. นำร่างแผนพัฒนาด้านความปลอดภัยฯ เสนอขอความเห็นชอบจากคณะกรรมการด้านความปลอดภัยฯ หัวหน้าหน่วยงาน </t>
  </si>
  <si>
    <t>และผู้อำนวยการ ตามลำดับ</t>
  </si>
  <si>
    <t>4. จัดทำบันทึกนำส่งแผนพัฒนาด้านความปลอดภัยฯ ให้ทุกหน่วยงานเพื่อทราบ</t>
  </si>
  <si>
    <t xml:space="preserve">5. สำรวจแผนงานที่ต้องดำเนินการในแต่ละปี </t>
  </si>
  <si>
    <t>6. จัดทำบันทึกเสนอผู้อำนวยการเพื่อโปรดสั่งการให้หน่วยงานที่เกี่ยวข้องเพื่อทราบและดำเนินการ</t>
  </si>
  <si>
    <t xml:space="preserve">7. ติดตามผลการดำเนินการตามแผน/สรุปรายงาน อ.อ.ป. </t>
  </si>
  <si>
    <t>1. จัดทำแบบสำรวจข้อมูลผู้ประสบอันตรายพร้อมบันทึกเสนอผู้อำนวยการเพื่อโปรดสั่งการให้ทุกหน่วยงานทำการสำรวจตามแบบ</t>
  </si>
  <si>
    <t>2. รวบรวม/สรุปข้อมูลผู้ประสบอันตราย/เปรียบเทียบสติการประสบอันตรายกับปีที่ผ่านมาเพื่อหาแนวทางการแก้ไข</t>
  </si>
  <si>
    <t>3. จัดทำบันทึกเสนอผู้อำนวยการเพื่อโปรดทราบ</t>
  </si>
  <si>
    <t>1. ตรวจสอบ ระเบียบ อ.อ.ป. ที่สมได้รับการปรับปรุง และแก้ไข</t>
  </si>
  <si>
    <t>2. คัดเลือก ระเบียบ อ.อ.ป. ที่สมควรได้รับปรับปรุง และแก้ไข</t>
  </si>
  <si>
    <t>3. จัดทำร่างระเบียบ อ.อ.ป. พร้อมตารางเปรียบเทียบเสนอคณะทำงานปรับปรุงระเบียบ ข้อบังคับ อ.อ.ป. พร้อมตารางเปรีบเทียบ</t>
  </si>
  <si>
    <t>5. จัดทำบันทึกนำเรียนผู้อำนวยการเพื่อโปรดลงนามในข้อบังคับ/คำสั่งเพื่อแจ้งเวียนให้ทุกหน่วยงานได้ทราบและถือปฏิบัติ</t>
  </si>
  <si>
    <t>4. นำร่างระเบียบ อ.อ.ป. เสนอขอความเห็นชอบจากคณะทำงานฯ/หัวหน้าหน่วยงาน/คณะกรรมการกิจการสัมพันธ์ อ.อ.ป. /</t>
  </si>
  <si>
    <t xml:space="preserve"> คณะกรรมการบริหารกิจการของ อ.อ.ป</t>
  </si>
  <si>
    <t>1. สำรวจจำนวนคนพิการที่ อ.อ.ป. จะต้องรับเข้าทำงาน</t>
  </si>
  <si>
    <t>2. บันทึกเสนอผู้อำนวยการเพื่อโปรดสั่งการให้ทุกหน่วยงานทำการสำรวจจำนวนคนพิการตามแบบที่ส่งไปให้</t>
  </si>
  <si>
    <t xml:space="preserve">3. รวบรวมข้อมูล/สรุปจำนวนคนพิการที่ปฏิบัติงานอยู่ใน อ.อ.ป. </t>
  </si>
  <si>
    <t>4. จัดทำหนังสือนำส่งข้อมูลให้สำนักงานส่งเสริมและพัฒนาคุณภาพชีวิต</t>
  </si>
  <si>
    <t>อ.อ.ป. มีคณะกรรมการกิจการสัมพันธ์ตามที่กฎหมายกำหนด</t>
  </si>
  <si>
    <t>อ.อ.ป. มีการประชุมคณะกรรมการกิจการสัมพันธ์ตามที่กฎหมายกำหนด</t>
  </si>
  <si>
    <t>ทราบถึงความพึงพอใจของผู้ปฏิบัติงาน และสามารถนำมาปรับปรุงการทำงานได้</t>
  </si>
  <si>
    <t xml:space="preserve"> การจ่ายเงินทดแทนของ อ.อ.ป. เป็นไปตามหลักเกณฑ์ที่กฎหมายกำหนด</t>
  </si>
  <si>
    <t xml:space="preserve">การกำหนดวันหยุดตามประเพณี/วันหยุดตามมติคณะรัฐมนตรีเป็นไปตามระเบียบ ข้อบังคับ หลักเณฑ์ที่เกี่ยวข้อง </t>
  </si>
  <si>
    <t>ความสัมพันธ์อันดีระหว่าง อ.อ.ป. กับ สร.ออป.</t>
  </si>
  <si>
    <t>ความสัมพันธ์อันดีระหว่างนายจ้างกับ สร.ออป.</t>
  </si>
  <si>
    <t xml:space="preserve">อ.อ.ป. เป็นหน่วยงานที่มีคุณธรรม จริยธรรม </t>
  </si>
  <si>
    <t>อ.อ.ป. เป็นหน่วยงานที่ปราศจาการกระทำที่มีการฝ่าฝืนประมวลจริยธรรม</t>
  </si>
  <si>
    <t xml:space="preserve">อ.อ.ป. เป็นหน่วยงานที่มีความโปร่งใส </t>
  </si>
  <si>
    <t>อ.อ.ป. มีคณะกรรมการกองทุนสำรองเลี้ยงชีพ</t>
  </si>
  <si>
    <t>อ.อ.ป. มีคณะกรรมการความปลอดภัย อาชีวอนามัยและสภาพแวดล้อมในการทำงาน</t>
  </si>
  <si>
    <t>อ.อ.ป. เจ้าหน้าที่ความปลอดภัยในการทำงาน (จป) ตามที่กฎหมาย</t>
  </si>
  <si>
    <t>การจดทะเบียนเจ้าหน้าที่ความปลอดภัยในการทำงาน (จป)ของ อ.อ.ป. เป็นไปตามหลักเกณฑ์ที่กฎหมายกำหนด</t>
  </si>
  <si>
    <t xml:space="preserve"> การประชุมคณะกรรมการความปลอดภัยฯ เป็นไปตามหลักเกณฑ์ที่กฎหมายกำหนด</t>
  </si>
  <si>
    <t xml:space="preserve"> การจัดอบรมหลักสูตรตาม พรบ.ความปลอดภัย เป็นไปตามที่กฎหมายกำหนด</t>
  </si>
  <si>
    <t>อ.อ.ป. เป็นหน่วยงานที่มีความปลอดภัยในการทำงาน</t>
  </si>
  <si>
    <t>อ.อ.ป. สามารถนำข้อมูลที่ได้มาปรับปรุงสภาพแวดล้อมในการทำงานให้มีความปลอดภัยมากยิ่งขึ้น</t>
  </si>
  <si>
    <t>3. การปรับปรุงแก้ไขข้อบังคับว่าด้วยการปฏิบัติงาน</t>
  </si>
  <si>
    <t>อ.อ.ป. มีข้อบังคับว่าด้วยการปฏิบัติงานที่เป็นปัจจุบัน</t>
  </si>
  <si>
    <t>21. การแก้ไขระเบียบสวัสดิการต่างๆ</t>
  </si>
  <si>
    <t>ระเบียบสวัสดิการต่างๆ ของ อ.อ.ป ได้รับการปรับปรุงแก้ไขให้เหมาะสมเป็นปัจจุบันสอดคล้องกับกฎหมายที่เกี่ยวข้อง</t>
  </si>
  <si>
    <t>อ.อ.ป.เป็นหน่วยงานที่สนับสนุนการดำเนินการด้านคนพิการ</t>
  </si>
  <si>
    <t>แบบฟอร์มที่ 1 การศึกษาการทำงาน (Work Study)</t>
  </si>
  <si>
    <t>แบบฟอร์มที่ 2 การศึกษาการทำงาน (Work Study)</t>
  </si>
  <si>
    <t xml:space="preserve">ชื่อกระบวนงาน 1. การแต่งตั้งคณะกรรมการกิจการสัมพันธ์ อ.อ.ป. </t>
  </si>
  <si>
    <t xml:space="preserve">ชื่อกระบวนงาน 2. การประชุมคณะกรรมการกิจการัสมพันธ์ อ.อ.ป. </t>
  </si>
  <si>
    <t>ชื่อกระบวนงาน 3. การปรับปรุงแก้ไขข้อบังคับว่าด้วยการปฏิบัติงาน</t>
  </si>
  <si>
    <t>ชื่อกระบวนงาน 4. การพิจารณาจ่ายเงินทดแทน</t>
  </si>
  <si>
    <t>ชื่อกระบวนงาน 6. กำหนดวันหยุดตามประเพณี/วันหยุดตามมติ ครม.</t>
  </si>
  <si>
    <t>ชื่อกระบวนงาน 5. แบบสำรวจความพึงพอใจในการทำงาน</t>
  </si>
  <si>
    <t>ชื่อกระบวนงาน 9. การจัดกิจกรรมเสริมสร้างคุณธรรม จริยธรรม จรรยาบรรณ และค่านิยมขององค์กร</t>
  </si>
  <si>
    <t>ชื่อกระบวนงาน 11. รายงานความขัดแย้งทางผลประยชน์</t>
  </si>
  <si>
    <t>ชื่อกระบวนงาน 12. การจัดทำ/ดำเนินการตามแผนปฏิบัติการป้องกันและปราบปรามการทุจริต</t>
  </si>
  <si>
    <t xml:space="preserve">ชื่อกระบวนงาน 13. การแต่งตั้งคณะกรรมการกองทุนสำรองเลี้ยงชีพ อ.อ.ป. </t>
  </si>
  <si>
    <t>แบบฟอร์มที่ 3  การวิเคราะห์ภาระงานเพื่อกำหนดความต้องการอัตรากำลัง</t>
  </si>
  <si>
    <t>เวลามาตรฐานหรือ</t>
  </si>
  <si>
    <t>จำนวน</t>
  </si>
  <si>
    <t>ต่อปี</t>
  </si>
  <si>
    <t>ปฏิบัติงานทั้งหมด</t>
  </si>
  <si>
    <t>อัตรากำลัง</t>
  </si>
  <si>
    <t>ปฏิบัติงานต่อ</t>
  </si>
  <si>
    <t>ที่ต้องการ</t>
  </si>
  <si>
    <t>หน่วยนับ</t>
  </si>
  <si>
    <t>(1x2)</t>
  </si>
  <si>
    <t>(3/89700)</t>
  </si>
  <si>
    <t>ชื่อกระบวนงาน 7. เสนอเรื่องของ สร.ออป.ต่อ อ.อ.ป. เพื่อโปรดพิจารณา</t>
  </si>
  <si>
    <t>ชื่อกระบวนงาน 10. รายงานการกระทำที่มีการ ฝ่าฝืนประมวลจริยธรรม</t>
  </si>
  <si>
    <t>ชื่อกระบวนงาน 14. การแต่งตั้งคณะกรรมการความปลอดภัย อาชีวอนามัยและสภาพแวดล้อมในการทำงาน</t>
  </si>
  <si>
    <t>ชื่อกระบวนงาน 15. การแต่งตั้งเจ้าหน้าที่ความปลอดภัยในการทำงาน (จป)</t>
  </si>
  <si>
    <t>ชื่อกระบวนงาน 16. การจดทะเบียนเจ้าหน้าที่ความปลอดภัยในการทำงาน (จป)</t>
  </si>
  <si>
    <t>ชื่อกระบวนงาน 17. การประชุมคณะกรรมการความปลอดภัยฯ</t>
  </si>
  <si>
    <t>ชื่อกระบวนงาน 18. การจัดอบรมหลักสูตรตาม พรบ.ความปลอดภัย</t>
  </si>
  <si>
    <t>ชื่อกระบวนงาน 19. การจัดทำแผนพัฒนาด้านความปลอดภัยฯ และการดำเนินการตามแผน</t>
  </si>
  <si>
    <t>ชื่อกระบวนงาน  20. การสำรวจข้อมูลผู้ประสบอันตรายจากการทำงาน</t>
  </si>
  <si>
    <t>ชื่อกระบวนงาน  21. การแก้ไขระเบียบสวัสดิการต่างๆ</t>
  </si>
  <si>
    <t>ชื่อกระบวนงาน  22. สำรวจจำนวนคนพิการ</t>
  </si>
  <si>
    <t>แบบฟอร์มที่ 4 วิเคราะห์ความต้องการกำลังคน (แบบสรุปความต้องการกำลังคนขั้นต้น)</t>
  </si>
  <si>
    <t>3120 นาที</t>
  </si>
  <si>
    <t>ประเภทและ</t>
  </si>
  <si>
    <t>จำนวนบุคลากร</t>
  </si>
  <si>
    <t>พ.</t>
  </si>
  <si>
    <t>พปก.</t>
  </si>
  <si>
    <t>จ้างเหมา</t>
  </si>
  <si>
    <t>จ้าง</t>
  </si>
  <si>
    <t>เหมา</t>
  </si>
  <si>
    <t xml:space="preserve">ติดตามผลการดำเนินการตามแผน/สรุปรายงาน  </t>
  </si>
  <si>
    <t>อ.อ.ป.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</si>
</sst>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14">
    <font>
      <sz val="11"/>
      <color theme="1"/>
      <name val="Tahoma"/>
      <family val="2"/>
      <charset val="222"/>
      <scheme val="minor"/>
    </font>
    <font>
      <sz val="13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4"/>
      <name val="TH SarabunPSK"/>
      <family val="2"/>
    </font>
    <font>
      <sz val="15"/>
      <color theme="1"/>
      <name val="TH SarabunPSK"/>
      <family val="2"/>
    </font>
    <font>
      <sz val="15"/>
      <color rgb="FF000000"/>
      <name val="TH SarabunPSK"/>
      <family val="2"/>
    </font>
    <font>
      <sz val="16"/>
      <name val="TH SarabunPSK"/>
      <family val="2"/>
    </font>
    <font>
      <sz val="16"/>
      <color theme="1"/>
      <name val="Browallia New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3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2" xfId="0" applyFont="1" applyBorder="1" applyAlignment="1"/>
    <xf numFmtId="0" fontId="2" fillId="0" borderId="0" xfId="0" applyFont="1" applyAlignment="1"/>
    <xf numFmtId="0" fontId="2" fillId="2" borderId="6" xfId="0" applyFont="1" applyFill="1" applyBorder="1" applyAlignment="1"/>
    <xf numFmtId="0" fontId="2" fillId="2" borderId="7" xfId="0" applyFont="1" applyFill="1" applyBorder="1" applyAlignment="1"/>
    <xf numFmtId="0" fontId="2" fillId="2" borderId="8" xfId="0" applyFont="1" applyFill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1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/>
    <xf numFmtId="0" fontId="4" fillId="0" borderId="11" xfId="0" applyFont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188" fontId="4" fillId="0" borderId="11" xfId="0" applyNumberFormat="1" applyFont="1" applyBorder="1" applyAlignment="1">
      <alignment horizontal="center"/>
    </xf>
    <xf numFmtId="188" fontId="4" fillId="0" borderId="11" xfId="0" applyNumberFormat="1" applyFont="1" applyFill="1" applyBorder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Fill="1" applyBorder="1"/>
    <xf numFmtId="0" fontId="4" fillId="0" borderId="11" xfId="0" applyFont="1" applyBorder="1"/>
    <xf numFmtId="0" fontId="4" fillId="0" borderId="10" xfId="0" applyFont="1" applyBorder="1"/>
    <xf numFmtId="0" fontId="8" fillId="0" borderId="11" xfId="0" applyFont="1" applyBorder="1"/>
    <xf numFmtId="0" fontId="1" fillId="0" borderId="13" xfId="0" applyFont="1" applyBorder="1"/>
    <xf numFmtId="0" fontId="1" fillId="0" borderId="0" xfId="0" applyFont="1" applyBorder="1"/>
    <xf numFmtId="188" fontId="3" fillId="0" borderId="0" xfId="0" applyNumberFormat="1" applyFont="1" applyBorder="1" applyAlignment="1">
      <alignment horizontal="center"/>
    </xf>
    <xf numFmtId="188" fontId="5" fillId="0" borderId="11" xfId="0" applyNumberFormat="1" applyFont="1" applyBorder="1" applyAlignment="1">
      <alignment horizontal="center"/>
    </xf>
    <xf numFmtId="0" fontId="8" fillId="0" borderId="11" xfId="0" applyFont="1" applyBorder="1" applyAlignment="1">
      <alignment vertical="top" wrapText="1"/>
    </xf>
    <xf numFmtId="0" fontId="4" fillId="0" borderId="1" xfId="0" applyFont="1" applyBorder="1"/>
    <xf numFmtId="0" fontId="4" fillId="0" borderId="11" xfId="0" applyFont="1" applyBorder="1" applyAlignment="1">
      <alignment horizontal="center" vertical="top"/>
    </xf>
    <xf numFmtId="0" fontId="8" fillId="0" borderId="11" xfId="0" applyFont="1" applyBorder="1" applyAlignment="1">
      <alignment wrapText="1"/>
    </xf>
    <xf numFmtId="188" fontId="4" fillId="0" borderId="11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9" fillId="0" borderId="0" xfId="0" applyFont="1" applyAlignme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indent="8"/>
    </xf>
    <xf numFmtId="0" fontId="10" fillId="0" borderId="0" xfId="0" applyFont="1"/>
    <xf numFmtId="0" fontId="9" fillId="2" borderId="6" xfId="0" applyFont="1" applyFill="1" applyBorder="1" applyAlignment="1"/>
    <xf numFmtId="0" fontId="9" fillId="2" borderId="7" xfId="0" applyFont="1" applyFill="1" applyBorder="1" applyAlignment="1"/>
    <xf numFmtId="0" fontId="9" fillId="2" borderId="8" xfId="0" applyFont="1" applyFill="1" applyBorder="1" applyAlignment="1"/>
    <xf numFmtId="0" fontId="9" fillId="0" borderId="1" xfId="0" applyFont="1" applyBorder="1" applyAlignment="1"/>
    <xf numFmtId="0" fontId="9" fillId="0" borderId="0" xfId="0" applyFont="1" applyBorder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5" xfId="0" applyFont="1" applyBorder="1" applyAlignment="1"/>
    <xf numFmtId="0" fontId="9" fillId="0" borderId="1" xfId="0" applyFont="1" applyBorder="1" applyAlignment="1">
      <alignment horizontal="left"/>
    </xf>
    <xf numFmtId="0" fontId="11" fillId="0" borderId="11" xfId="0" applyFont="1" applyBorder="1"/>
    <xf numFmtId="0" fontId="11" fillId="0" borderId="1" xfId="0" applyFont="1" applyBorder="1"/>
    <xf numFmtId="0" fontId="11" fillId="0" borderId="1" xfId="0" applyFont="1" applyFill="1" applyBorder="1"/>
    <xf numFmtId="0" fontId="11" fillId="0" borderId="1" xfId="0" applyFont="1" applyBorder="1" applyAlignment="1"/>
    <xf numFmtId="0" fontId="11" fillId="0" borderId="11" xfId="0" applyFont="1" applyBorder="1" applyAlignment="1"/>
    <xf numFmtId="0" fontId="4" fillId="0" borderId="2" xfId="0" applyFont="1" applyBorder="1"/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4" fillId="0" borderId="11" xfId="0" applyFont="1" applyBorder="1" applyAlignment="1">
      <alignment wrapText="1"/>
    </xf>
    <xf numFmtId="0" fontId="3" fillId="0" borderId="1" xfId="0" applyFont="1" applyBorder="1"/>
    <xf numFmtId="0" fontId="3" fillId="0" borderId="0" xfId="0" applyFont="1" applyBorder="1" applyAlignment="1"/>
    <xf numFmtId="0" fontId="12" fillId="0" borderId="3" xfId="0" applyFont="1" applyBorder="1"/>
    <xf numFmtId="0" fontId="3" fillId="0" borderId="0" xfId="0" applyFont="1" applyAlignment="1"/>
    <xf numFmtId="0" fontId="3" fillId="0" borderId="11" xfId="0" applyFont="1" applyBorder="1" applyAlignment="1"/>
    <xf numFmtId="0" fontId="7" fillId="2" borderId="9" xfId="0" applyFont="1" applyFill="1" applyBorder="1"/>
    <xf numFmtId="0" fontId="2" fillId="0" borderId="0" xfId="0" applyFont="1" applyAlignment="1">
      <alignment horizontal="center"/>
    </xf>
    <xf numFmtId="0" fontId="4" fillId="0" borderId="1" xfId="0" applyFont="1" applyBorder="1" applyAlignment="1"/>
    <xf numFmtId="0" fontId="4" fillId="0" borderId="0" xfId="0" applyFont="1" applyAlignment="1">
      <alignment horizontal="center" vertical="center"/>
    </xf>
    <xf numFmtId="189" fontId="4" fillId="0" borderId="11" xfId="1" applyNumberFormat="1" applyFont="1" applyBorder="1" applyAlignment="1">
      <alignment horizontal="center" vertical="center"/>
    </xf>
    <xf numFmtId="188" fontId="4" fillId="0" borderId="11" xfId="0" applyNumberFormat="1" applyFont="1" applyBorder="1" applyAlignment="1">
      <alignment horizontal="right" vertical="center"/>
    </xf>
    <xf numFmtId="188" fontId="4" fillId="0" borderId="11" xfId="0" applyNumberFormat="1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90" fontId="3" fillId="2" borderId="11" xfId="1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190" fontId="3" fillId="2" borderId="12" xfId="1" applyNumberFormat="1" applyFont="1" applyFill="1" applyBorder="1" applyAlignment="1">
      <alignment horizontal="center" vertical="center"/>
    </xf>
    <xf numFmtId="0" fontId="4" fillId="0" borderId="13" xfId="0" applyFont="1" applyBorder="1"/>
    <xf numFmtId="0" fontId="3" fillId="0" borderId="9" xfId="0" applyFont="1" applyBorder="1"/>
    <xf numFmtId="188" fontId="4" fillId="0" borderId="11" xfId="0" applyNumberFormat="1" applyFon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188" fontId="4" fillId="0" borderId="9" xfId="0" applyNumberFormat="1" applyFont="1" applyBorder="1" applyAlignment="1">
      <alignment horizontal="center"/>
    </xf>
    <xf numFmtId="188" fontId="4" fillId="0" borderId="9" xfId="0" applyNumberFormat="1" applyFont="1" applyBorder="1"/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90" fontId="4" fillId="2" borderId="11" xfId="1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190" fontId="4" fillId="2" borderId="12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188" fontId="4" fillId="0" borderId="13" xfId="0" applyNumberFormat="1" applyFont="1" applyBorder="1" applyAlignment="1">
      <alignment horizontal="center"/>
    </xf>
    <xf numFmtId="188" fontId="4" fillId="0" borderId="13" xfId="0" applyNumberFormat="1" applyFont="1" applyBorder="1"/>
    <xf numFmtId="0" fontId="4" fillId="0" borderId="9" xfId="0" applyFont="1" applyBorder="1" applyAlignment="1">
      <alignment wrapText="1"/>
    </xf>
    <xf numFmtId="188" fontId="4" fillId="0" borderId="13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left"/>
    </xf>
    <xf numFmtId="188" fontId="4" fillId="0" borderId="1" xfId="0" applyNumberFormat="1" applyFont="1" applyBorder="1" applyAlignment="1">
      <alignment horizontal="center"/>
    </xf>
    <xf numFmtId="188" fontId="4" fillId="0" borderId="1" xfId="0" applyNumberFormat="1" applyFont="1" applyBorder="1" applyAlignment="1">
      <alignment horizontal="center" vertical="top"/>
    </xf>
    <xf numFmtId="188" fontId="4" fillId="0" borderId="14" xfId="0" applyNumberFormat="1" applyFont="1" applyBorder="1"/>
    <xf numFmtId="0" fontId="4" fillId="0" borderId="12" xfId="0" applyFont="1" applyBorder="1"/>
    <xf numFmtId="0" fontId="1" fillId="0" borderId="9" xfId="0" applyFont="1" applyBorder="1"/>
    <xf numFmtId="188" fontId="5" fillId="0" borderId="9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top" wrapText="1"/>
    </xf>
    <xf numFmtId="0" fontId="8" fillId="0" borderId="11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top" wrapText="1"/>
    </xf>
    <xf numFmtId="0" fontId="3" fillId="0" borderId="11" xfId="0" applyFont="1" applyBorder="1"/>
    <xf numFmtId="0" fontId="1" fillId="0" borderId="13" xfId="0" applyFont="1" applyBorder="1" applyAlignment="1">
      <alignment wrapText="1"/>
    </xf>
    <xf numFmtId="188" fontId="4" fillId="0" borderId="11" xfId="0" applyNumberFormat="1" applyFont="1" applyBorder="1" applyAlignment="1">
      <alignment horizontal="right" vertical="top"/>
    </xf>
    <xf numFmtId="190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90" fontId="4" fillId="0" borderId="11" xfId="0" applyNumberFormat="1" applyFont="1" applyBorder="1"/>
    <xf numFmtId="0" fontId="2" fillId="0" borderId="11" xfId="0" applyFont="1" applyBorder="1"/>
    <xf numFmtId="189" fontId="6" fillId="0" borderId="9" xfId="1" applyNumberFormat="1" applyFont="1" applyBorder="1" applyAlignment="1">
      <alignment horizontal="center" vertical="center"/>
    </xf>
    <xf numFmtId="188" fontId="6" fillId="0" borderId="9" xfId="0" applyNumberFormat="1" applyFont="1" applyBorder="1" applyAlignment="1">
      <alignment horizontal="right"/>
    </xf>
    <xf numFmtId="0" fontId="6" fillId="0" borderId="9" xfId="0" applyFont="1" applyBorder="1"/>
    <xf numFmtId="0" fontId="7" fillId="0" borderId="9" xfId="0" applyFont="1" applyBorder="1"/>
    <xf numFmtId="0" fontId="6" fillId="2" borderId="9" xfId="0" applyFont="1" applyFill="1" applyBorder="1"/>
    <xf numFmtId="190" fontId="6" fillId="0" borderId="9" xfId="0" applyNumberFormat="1" applyFont="1" applyBorder="1" applyAlignment="1">
      <alignment horizontal="center" vertical="center"/>
    </xf>
    <xf numFmtId="189" fontId="6" fillId="2" borderId="9" xfId="0" applyNumberFormat="1" applyFont="1" applyFill="1" applyBorder="1"/>
    <xf numFmtId="0" fontId="6" fillId="0" borderId="9" xfId="0" applyFont="1" applyBorder="1" applyAlignment="1">
      <alignment horizontal="center"/>
    </xf>
    <xf numFmtId="189" fontId="3" fillId="2" borderId="13" xfId="1" applyNumberFormat="1" applyFont="1" applyFill="1" applyBorder="1" applyAlignment="1">
      <alignment horizontal="center" vertical="center"/>
    </xf>
    <xf numFmtId="190" fontId="3" fillId="2" borderId="13" xfId="1" applyNumberFormat="1" applyFont="1" applyFill="1" applyBorder="1" applyAlignment="1">
      <alignment horizontal="center" vertical="center"/>
    </xf>
    <xf numFmtId="189" fontId="3" fillId="2" borderId="11" xfId="1" applyNumberFormat="1" applyFont="1" applyFill="1" applyBorder="1" applyAlignment="1">
      <alignment horizontal="center" vertical="center"/>
    </xf>
    <xf numFmtId="189" fontId="3" fillId="2" borderId="12" xfId="1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I39" sqref="I39"/>
    </sheetView>
  </sheetViews>
  <sheetFormatPr defaultColWidth="9.125" defaultRowHeight="20.100000000000001" customHeight="1"/>
  <cols>
    <col min="1" max="3" width="9.125" style="48"/>
    <col min="4" max="4" width="18.625" style="48" customWidth="1"/>
    <col min="5" max="7" width="9.125" style="48"/>
    <col min="8" max="8" width="11.125" style="48" customWidth="1"/>
    <col min="9" max="9" width="14.25" style="48" customWidth="1"/>
    <col min="10" max="16384" width="9.125" style="48"/>
  </cols>
  <sheetData>
    <row r="1" spans="1:10" ht="20.100000000000001" customHeight="1">
      <c r="A1" s="142" t="s">
        <v>330</v>
      </c>
      <c r="B1" s="142"/>
      <c r="C1" s="142"/>
      <c r="D1" s="142"/>
      <c r="E1" s="142"/>
      <c r="F1" s="142"/>
      <c r="G1" s="142"/>
      <c r="H1" s="142"/>
    </row>
    <row r="2" spans="1:10" ht="20.100000000000001" customHeight="1">
      <c r="A2" s="142" t="s">
        <v>13</v>
      </c>
      <c r="B2" s="142"/>
      <c r="C2" s="142"/>
      <c r="D2" s="142"/>
      <c r="E2" s="142"/>
      <c r="F2" s="142"/>
      <c r="G2" s="142"/>
      <c r="H2" s="142"/>
    </row>
    <row r="3" spans="1:10" ht="20.100000000000001" customHeight="1">
      <c r="A3" s="49"/>
      <c r="B3" s="49"/>
      <c r="C3" s="49"/>
      <c r="D3" s="49"/>
      <c r="E3" s="49"/>
      <c r="F3" s="49"/>
      <c r="G3" s="49"/>
      <c r="H3" s="49"/>
    </row>
    <row r="4" spans="1:10" ht="20.100000000000001" customHeight="1">
      <c r="A4" s="48" t="s">
        <v>15</v>
      </c>
    </row>
    <row r="5" spans="1:10" ht="20.100000000000001" customHeight="1">
      <c r="A5" s="48" t="s">
        <v>34</v>
      </c>
      <c r="J5" s="50"/>
    </row>
    <row r="6" spans="1:10" ht="20.100000000000001" customHeight="1">
      <c r="A6" s="48" t="s">
        <v>35</v>
      </c>
      <c r="J6" s="51"/>
    </row>
    <row r="8" spans="1:10" ht="20.100000000000001" customHeight="1">
      <c r="A8" s="52" t="s">
        <v>2</v>
      </c>
      <c r="B8" s="53"/>
      <c r="C8" s="53"/>
      <c r="D8" s="53"/>
      <c r="E8" s="53"/>
      <c r="F8" s="53"/>
      <c r="G8" s="53"/>
      <c r="H8" s="54"/>
    </row>
    <row r="9" spans="1:10" ht="20.100000000000001" customHeight="1">
      <c r="A9" s="55" t="s">
        <v>36</v>
      </c>
      <c r="B9" s="56"/>
      <c r="C9" s="56"/>
      <c r="D9" s="56"/>
      <c r="E9" s="56"/>
      <c r="F9" s="56"/>
      <c r="G9" s="56"/>
      <c r="H9" s="57"/>
    </row>
    <row r="10" spans="1:10" ht="20.100000000000001" customHeight="1">
      <c r="A10" s="58" t="s">
        <v>37</v>
      </c>
      <c r="B10" s="59"/>
      <c r="C10" s="59"/>
      <c r="D10" s="59"/>
      <c r="E10" s="59"/>
      <c r="F10" s="59"/>
      <c r="G10" s="59"/>
      <c r="H10" s="60"/>
    </row>
    <row r="12" spans="1:10" ht="20.100000000000001" customHeight="1">
      <c r="A12" s="52" t="s">
        <v>1</v>
      </c>
      <c r="B12" s="53"/>
      <c r="C12" s="53"/>
      <c r="D12" s="53"/>
      <c r="E12" s="53"/>
      <c r="F12" s="53"/>
      <c r="G12" s="53"/>
      <c r="H12" s="54"/>
    </row>
    <row r="13" spans="1:10" ht="20.100000000000001" customHeight="1">
      <c r="A13" s="55" t="s">
        <v>203</v>
      </c>
      <c r="B13" s="56"/>
      <c r="C13" s="56"/>
      <c r="D13" s="56"/>
      <c r="E13" s="56"/>
      <c r="F13" s="56"/>
      <c r="G13" s="56"/>
      <c r="H13" s="57"/>
    </row>
    <row r="14" spans="1:10" ht="20.100000000000001" customHeight="1">
      <c r="A14" s="55" t="s">
        <v>38</v>
      </c>
      <c r="B14" s="56"/>
      <c r="C14" s="56"/>
      <c r="D14" s="56"/>
      <c r="E14" s="56"/>
      <c r="F14" s="56"/>
      <c r="G14" s="56"/>
      <c r="H14" s="57"/>
    </row>
    <row r="15" spans="1:10" ht="20.100000000000001" customHeight="1">
      <c r="A15" s="55" t="s">
        <v>39</v>
      </c>
      <c r="B15" s="56"/>
      <c r="C15" s="56"/>
      <c r="D15" s="56"/>
      <c r="E15" s="56"/>
      <c r="F15" s="56"/>
      <c r="G15" s="56"/>
      <c r="H15" s="57"/>
    </row>
    <row r="16" spans="1:10" ht="20.100000000000001" customHeight="1">
      <c r="A16" s="55" t="s">
        <v>40</v>
      </c>
      <c r="B16" s="56"/>
      <c r="C16" s="56"/>
      <c r="D16" s="56"/>
      <c r="E16" s="56"/>
      <c r="F16" s="56"/>
      <c r="G16" s="56"/>
      <c r="H16" s="57"/>
    </row>
    <row r="17" spans="1:8" ht="20.100000000000001" customHeight="1">
      <c r="A17" s="55" t="s">
        <v>41</v>
      </c>
      <c r="B17" s="56"/>
      <c r="C17" s="56"/>
      <c r="D17" s="56"/>
      <c r="E17" s="56"/>
      <c r="F17" s="56"/>
      <c r="G17" s="56"/>
      <c r="H17" s="57"/>
    </row>
    <row r="18" spans="1:8" ht="20.100000000000001" customHeight="1">
      <c r="A18" s="55" t="s">
        <v>204</v>
      </c>
      <c r="B18" s="56"/>
      <c r="C18" s="56"/>
      <c r="D18" s="56"/>
      <c r="E18" s="56"/>
      <c r="F18" s="56"/>
      <c r="G18" s="56"/>
      <c r="H18" s="57"/>
    </row>
    <row r="19" spans="1:8" ht="20.100000000000001" customHeight="1">
      <c r="A19" s="61" t="s">
        <v>205</v>
      </c>
      <c r="B19" s="56"/>
      <c r="C19" s="56"/>
      <c r="D19" s="56"/>
      <c r="E19" s="56"/>
      <c r="F19" s="56"/>
      <c r="G19" s="56"/>
      <c r="H19" s="57"/>
    </row>
    <row r="20" spans="1:8" ht="20.100000000000001" customHeight="1">
      <c r="A20" s="55" t="s">
        <v>123</v>
      </c>
      <c r="B20" s="56"/>
      <c r="C20" s="56"/>
      <c r="D20" s="56"/>
      <c r="E20" s="56"/>
      <c r="F20" s="56"/>
      <c r="G20" s="56"/>
      <c r="H20" s="57"/>
    </row>
    <row r="21" spans="1:8" ht="20.100000000000001" customHeight="1">
      <c r="A21" s="55" t="s">
        <v>122</v>
      </c>
      <c r="B21" s="56"/>
      <c r="C21" s="56"/>
      <c r="D21" s="56"/>
      <c r="E21" s="56"/>
      <c r="F21" s="56"/>
      <c r="G21" s="56"/>
      <c r="H21" s="57"/>
    </row>
    <row r="22" spans="1:8" ht="20.100000000000001" customHeight="1">
      <c r="A22" s="55" t="s">
        <v>206</v>
      </c>
      <c r="B22" s="56"/>
      <c r="C22" s="56"/>
      <c r="D22" s="56"/>
      <c r="E22" s="56"/>
      <c r="F22" s="56"/>
      <c r="G22" s="56"/>
      <c r="H22" s="57"/>
    </row>
    <row r="23" spans="1:8" ht="20.100000000000001" customHeight="1">
      <c r="A23" s="55" t="s">
        <v>207</v>
      </c>
      <c r="B23" s="56"/>
      <c r="C23" s="56"/>
      <c r="D23" s="56"/>
      <c r="E23" s="56"/>
      <c r="F23" s="56"/>
      <c r="G23" s="56"/>
      <c r="H23" s="57"/>
    </row>
    <row r="24" spans="1:8" ht="20.100000000000001" customHeight="1">
      <c r="A24" s="55" t="s">
        <v>208</v>
      </c>
      <c r="B24" s="56"/>
      <c r="C24" s="56"/>
      <c r="D24" s="56"/>
      <c r="E24" s="56"/>
      <c r="F24" s="56"/>
      <c r="G24" s="56"/>
      <c r="H24" s="57"/>
    </row>
    <row r="25" spans="1:8" ht="20.100000000000001" customHeight="1">
      <c r="A25" s="55" t="s">
        <v>209</v>
      </c>
      <c r="B25" s="56"/>
      <c r="C25" s="56"/>
      <c r="D25" s="56"/>
      <c r="E25" s="56"/>
      <c r="F25" s="56"/>
      <c r="G25" s="56"/>
      <c r="H25" s="57"/>
    </row>
    <row r="26" spans="1:8" ht="20.100000000000001" customHeight="1">
      <c r="A26" s="55" t="s">
        <v>210</v>
      </c>
      <c r="B26" s="56"/>
      <c r="C26" s="56"/>
      <c r="D26" s="56"/>
      <c r="E26" s="56"/>
      <c r="F26" s="56"/>
      <c r="G26" s="56"/>
      <c r="H26" s="57"/>
    </row>
    <row r="27" spans="1:8" ht="20.100000000000001" customHeight="1">
      <c r="A27" s="55" t="s">
        <v>152</v>
      </c>
      <c r="B27" s="56"/>
      <c r="C27" s="56"/>
      <c r="D27" s="56"/>
      <c r="E27" s="56"/>
      <c r="F27" s="56"/>
      <c r="G27" s="56"/>
      <c r="H27" s="57"/>
    </row>
    <row r="28" spans="1:8" ht="20.100000000000001" customHeight="1">
      <c r="A28" s="55" t="s">
        <v>211</v>
      </c>
      <c r="B28" s="56"/>
      <c r="C28" s="56"/>
      <c r="D28" s="56"/>
      <c r="E28" s="56"/>
      <c r="F28" s="56"/>
      <c r="G28" s="56"/>
      <c r="H28" s="57"/>
    </row>
    <row r="29" spans="1:8" ht="20.100000000000001" customHeight="1">
      <c r="A29" s="55" t="s">
        <v>159</v>
      </c>
      <c r="B29" s="56"/>
      <c r="C29" s="56"/>
      <c r="D29" s="56"/>
      <c r="E29" s="56"/>
      <c r="F29" s="56"/>
      <c r="G29" s="56"/>
      <c r="H29" s="57"/>
    </row>
    <row r="30" spans="1:8" ht="20.100000000000001" customHeight="1">
      <c r="A30" s="55" t="s">
        <v>167</v>
      </c>
      <c r="B30" s="56"/>
      <c r="C30" s="56"/>
      <c r="D30" s="56"/>
      <c r="E30" s="56"/>
      <c r="F30" s="56"/>
      <c r="G30" s="56"/>
      <c r="H30" s="57"/>
    </row>
    <row r="31" spans="1:8" ht="20.100000000000001" customHeight="1">
      <c r="A31" s="55" t="s">
        <v>175</v>
      </c>
      <c r="B31" s="56"/>
      <c r="C31" s="56"/>
      <c r="D31" s="56"/>
      <c r="E31" s="56"/>
      <c r="F31" s="56"/>
      <c r="G31" s="56"/>
      <c r="H31" s="57"/>
    </row>
    <row r="32" spans="1:8" ht="20.100000000000001" customHeight="1">
      <c r="A32" s="55" t="s">
        <v>182</v>
      </c>
      <c r="B32" s="56"/>
      <c r="C32" s="56"/>
      <c r="D32" s="56"/>
      <c r="E32" s="56"/>
      <c r="F32" s="56"/>
      <c r="G32" s="56"/>
      <c r="H32" s="57"/>
    </row>
    <row r="33" spans="1:8" ht="20.100000000000001" customHeight="1">
      <c r="A33" s="55" t="s">
        <v>212</v>
      </c>
      <c r="B33" s="56"/>
      <c r="C33" s="56"/>
      <c r="D33" s="56"/>
      <c r="E33" s="56"/>
      <c r="F33" s="56"/>
      <c r="G33" s="56"/>
      <c r="H33" s="57"/>
    </row>
    <row r="34" spans="1:8" ht="20.100000000000001" customHeight="1">
      <c r="A34" s="55" t="s">
        <v>192</v>
      </c>
      <c r="B34" s="56"/>
      <c r="C34" s="56"/>
      <c r="D34" s="56">
        <f>SUM(D10:D33)</f>
        <v>0</v>
      </c>
      <c r="E34" s="56"/>
      <c r="F34" s="56"/>
      <c r="G34" s="56"/>
      <c r="H34" s="57"/>
    </row>
    <row r="35" spans="1:8" ht="20.100000000000001" customHeight="1">
      <c r="A35" s="55"/>
      <c r="B35" s="56"/>
      <c r="C35" s="56"/>
      <c r="D35" s="56"/>
      <c r="E35" s="56"/>
      <c r="F35" s="56"/>
      <c r="G35" s="56"/>
      <c r="H35" s="57"/>
    </row>
    <row r="36" spans="1:8" ht="20.100000000000001" customHeight="1">
      <c r="A36" s="55"/>
      <c r="B36" s="56"/>
      <c r="C36" s="56"/>
      <c r="D36" s="56"/>
      <c r="E36" s="56"/>
      <c r="F36" s="56"/>
      <c r="G36" s="56"/>
      <c r="H36" s="57"/>
    </row>
    <row r="37" spans="1:8" ht="7.5" customHeight="1">
      <c r="A37" s="58"/>
      <c r="B37" s="59"/>
      <c r="C37" s="59"/>
      <c r="D37" s="59"/>
      <c r="E37" s="59"/>
      <c r="F37" s="59"/>
      <c r="G37" s="59"/>
      <c r="H37" s="60"/>
    </row>
  </sheetData>
  <mergeCells count="2">
    <mergeCell ref="A1:H1"/>
    <mergeCell ref="A2:H2"/>
  </mergeCells>
  <printOptions horizontalCentered="1"/>
  <pageMargins left="0.23622047244094491" right="0.23622047244094491" top="0.85" bottom="0.35433070866141736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3"/>
  <sheetViews>
    <sheetView topLeftCell="A16" workbookViewId="0">
      <selection activeCell="A4" sqref="A4:XFD6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213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307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63" t="s">
        <v>214</v>
      </c>
      <c r="H16" s="8"/>
    </row>
    <row r="17" spans="1:8" s="7" customFormat="1">
      <c r="A17" s="63" t="s">
        <v>215</v>
      </c>
      <c r="H17" s="8"/>
    </row>
    <row r="18" spans="1:8" s="7" customFormat="1">
      <c r="A18" s="64" t="s">
        <v>216</v>
      </c>
      <c r="H18" s="8"/>
    </row>
    <row r="19" spans="1:8" s="7" customFormat="1">
      <c r="A19" s="63" t="s">
        <v>217</v>
      </c>
      <c r="H19" s="8"/>
    </row>
    <row r="20" spans="1:8" s="7" customFormat="1">
      <c r="A20" s="63" t="s">
        <v>218</v>
      </c>
      <c r="H20" s="8"/>
    </row>
    <row r="21" spans="1:8" s="7" customFormat="1">
      <c r="A21" s="63" t="s">
        <v>221</v>
      </c>
      <c r="H21" s="8"/>
    </row>
    <row r="22" spans="1:8" s="7" customFormat="1">
      <c r="A22" s="63" t="s">
        <v>222</v>
      </c>
      <c r="H22" s="8"/>
    </row>
    <row r="23" spans="1:8" s="7" customFormat="1">
      <c r="A23" s="63" t="s">
        <v>219</v>
      </c>
      <c r="H23" s="8"/>
    </row>
    <row r="24" spans="1:8" s="7" customFormat="1">
      <c r="A24" s="63" t="s">
        <v>220</v>
      </c>
      <c r="H24" s="8"/>
    </row>
    <row r="25" spans="1:8" s="7" customFormat="1">
      <c r="A25" s="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6"/>
      <c r="H32" s="8"/>
    </row>
    <row r="33" spans="1:8" s="7" customFormat="1">
      <c r="A33" s="6"/>
      <c r="H33" s="8"/>
    </row>
    <row r="34" spans="1:8" s="7" customFormat="1">
      <c r="A34" s="13"/>
      <c r="B34" s="14"/>
      <c r="C34" s="14"/>
      <c r="D34" s="14"/>
      <c r="E34" s="14"/>
      <c r="F34" s="14"/>
      <c r="G34" s="14"/>
      <c r="H34" s="15"/>
    </row>
    <row r="35" spans="1:8" s="7" customFormat="1"/>
    <row r="36" spans="1:8" s="7" customFormat="1"/>
    <row r="37" spans="1:8" s="7" customFormat="1"/>
    <row r="38" spans="1:8" s="7" customFormat="1"/>
    <row r="39" spans="1:8" s="7" customFormat="1"/>
    <row r="40" spans="1:8" s="7" customFormat="1"/>
    <row r="41" spans="1:8" s="7" customFormat="1"/>
    <row r="42" spans="1:8" s="7" customFormat="1"/>
    <row r="43" spans="1:8" s="7" customFormat="1"/>
    <row r="44" spans="1:8" s="7" customFormat="1"/>
    <row r="45" spans="1:8" s="7" customFormat="1"/>
    <row r="46" spans="1:8" s="7" customFormat="1"/>
    <row r="47" spans="1:8" s="7" customFormat="1"/>
    <row r="48" spans="1: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  <row r="292" s="7" customFormat="1"/>
    <row r="293" s="7" customFormat="1"/>
  </sheetData>
  <mergeCells count="2">
    <mergeCell ref="A1:H1"/>
    <mergeCell ref="A2:H2"/>
  </mergeCells>
  <printOptions horizontalCentered="1"/>
  <pageMargins left="0.23622047244094491" right="0.23622047244094491" top="0.8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1"/>
  <sheetViews>
    <sheetView topLeftCell="A22" zoomScale="110" zoomScaleNormal="110" workbookViewId="0">
      <selection activeCell="I39" sqref="I39"/>
    </sheetView>
  </sheetViews>
  <sheetFormatPr defaultColWidth="9.125" defaultRowHeight="18.75"/>
  <cols>
    <col min="1" max="1" width="5.25" style="2" customWidth="1"/>
    <col min="2" max="2" width="33.25" style="2" customWidth="1"/>
    <col min="3" max="3" width="7.5" style="2" bestFit="1" customWidth="1"/>
    <col min="4" max="4" width="11.25" style="2" bestFit="1" customWidth="1"/>
    <col min="5" max="5" width="7.375" style="2" bestFit="1" customWidth="1"/>
    <col min="6" max="6" width="10.75" style="2" bestFit="1" customWidth="1"/>
    <col min="7" max="7" width="8" style="2" bestFit="1" customWidth="1"/>
    <col min="8" max="8" width="5.875" style="2" bestFit="1" customWidth="1"/>
    <col min="9" max="10" width="4.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332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99">
        <v>2</v>
      </c>
      <c r="F10" s="99">
        <v>3</v>
      </c>
      <c r="G10" s="99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1" t="s">
        <v>343</v>
      </c>
      <c r="E11" s="101" t="s">
        <v>0</v>
      </c>
      <c r="F11" s="101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1" t="s">
        <v>10</v>
      </c>
      <c r="E12" s="101" t="s">
        <v>345</v>
      </c>
      <c r="F12" s="101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1" t="s">
        <v>348</v>
      </c>
      <c r="E13" s="101"/>
      <c r="F13" s="101" t="s">
        <v>345</v>
      </c>
      <c r="G13" s="102" t="s">
        <v>349</v>
      </c>
      <c r="H13" s="149" t="s">
        <v>368</v>
      </c>
      <c r="I13" s="149" t="s">
        <v>369</v>
      </c>
      <c r="J13" s="99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17.25">
      <c r="A15" s="20">
        <v>1</v>
      </c>
      <c r="B15" s="27" t="s">
        <v>43</v>
      </c>
      <c r="C15" s="20"/>
      <c r="D15" s="20"/>
      <c r="E15" s="20"/>
      <c r="F15" s="20"/>
      <c r="G15" s="20"/>
      <c r="H15" s="91"/>
      <c r="I15" s="91"/>
      <c r="J15" s="91"/>
    </row>
    <row r="16" spans="1:10" s="19" customFormat="1" ht="17.25">
      <c r="A16" s="20"/>
      <c r="B16" s="27" t="s">
        <v>46</v>
      </c>
      <c r="C16" s="20" t="s">
        <v>17</v>
      </c>
      <c r="D16" s="20" t="s">
        <v>19</v>
      </c>
      <c r="E16" s="20" t="s">
        <v>26</v>
      </c>
      <c r="F16" s="20" t="s">
        <v>27</v>
      </c>
      <c r="G16" s="22">
        <f>360/89700</f>
        <v>4.0133779264214043E-3</v>
      </c>
      <c r="H16" s="93">
        <f>G16</f>
        <v>4.0133779264214043E-3</v>
      </c>
      <c r="I16" s="29"/>
      <c r="J16" s="29"/>
    </row>
    <row r="17" spans="1:10" s="19" customFormat="1" ht="17.25">
      <c r="A17" s="20"/>
      <c r="B17" s="27" t="s">
        <v>47</v>
      </c>
      <c r="C17" s="20"/>
      <c r="E17" s="29"/>
      <c r="F17" s="20"/>
      <c r="G17" s="22"/>
      <c r="H17" s="93"/>
      <c r="I17" s="29"/>
      <c r="J17" s="29"/>
    </row>
    <row r="18" spans="1:10" s="19" customFormat="1" ht="17.25">
      <c r="A18" s="20"/>
      <c r="B18" s="28" t="s">
        <v>48</v>
      </c>
      <c r="C18" s="20" t="s">
        <v>17</v>
      </c>
      <c r="D18" s="20" t="s">
        <v>76</v>
      </c>
      <c r="E18" s="20" t="s">
        <v>26</v>
      </c>
      <c r="F18" s="20" t="s">
        <v>77</v>
      </c>
      <c r="G18" s="22">
        <f>780/89700</f>
        <v>8.6956521739130436E-3</v>
      </c>
      <c r="H18" s="93">
        <f t="shared" ref="H18:H28" si="0">G18</f>
        <v>8.6956521739130436E-3</v>
      </c>
      <c r="I18" s="29"/>
      <c r="J18" s="29"/>
    </row>
    <row r="19" spans="1:10" s="19" customFormat="1" ht="17.25">
      <c r="A19" s="20"/>
      <c r="B19" s="27" t="s">
        <v>49</v>
      </c>
      <c r="C19" s="20"/>
      <c r="D19" s="20"/>
      <c r="E19" s="20"/>
      <c r="F19" s="20"/>
      <c r="G19" s="22"/>
      <c r="H19" s="93"/>
      <c r="I19" s="29"/>
      <c r="J19" s="29"/>
    </row>
    <row r="20" spans="1:10" s="19" customFormat="1" ht="17.25">
      <c r="A20" s="20"/>
      <c r="B20" s="27" t="s">
        <v>50</v>
      </c>
      <c r="C20" s="20" t="s">
        <v>17</v>
      </c>
      <c r="D20" s="20" t="s">
        <v>19</v>
      </c>
      <c r="E20" s="20" t="s">
        <v>26</v>
      </c>
      <c r="F20" s="20" t="s">
        <v>27</v>
      </c>
      <c r="G20" s="22">
        <f>360/89700</f>
        <v>4.0133779264214043E-3</v>
      </c>
      <c r="H20" s="93">
        <f t="shared" si="0"/>
        <v>4.0133779264214043E-3</v>
      </c>
      <c r="I20" s="29"/>
      <c r="J20" s="29"/>
    </row>
    <row r="21" spans="1:10" s="19" customFormat="1" ht="17.25">
      <c r="A21" s="20"/>
      <c r="B21" s="27" t="s">
        <v>51</v>
      </c>
      <c r="C21" s="20"/>
      <c r="D21" s="20"/>
      <c r="E21" s="20"/>
      <c r="F21" s="20"/>
      <c r="G21" s="22"/>
      <c r="H21" s="93"/>
      <c r="I21" s="29"/>
      <c r="J21" s="29"/>
    </row>
    <row r="22" spans="1:10" s="19" customFormat="1" ht="17.25">
      <c r="A22" s="20">
        <v>2</v>
      </c>
      <c r="B22" s="27" t="s">
        <v>52</v>
      </c>
      <c r="C22" s="20" t="s">
        <v>17</v>
      </c>
      <c r="D22" s="20" t="s">
        <v>76</v>
      </c>
      <c r="E22" s="20" t="s">
        <v>26</v>
      </c>
      <c r="F22" s="20" t="s">
        <v>77</v>
      </c>
      <c r="G22" s="22">
        <f>780/89700</f>
        <v>8.6956521739130436E-3</v>
      </c>
      <c r="H22" s="93">
        <f t="shared" si="0"/>
        <v>8.6956521739130436E-3</v>
      </c>
      <c r="I22" s="29"/>
      <c r="J22" s="29"/>
    </row>
    <row r="23" spans="1:10" s="19" customFormat="1" ht="17.25">
      <c r="A23" s="20"/>
      <c r="B23" s="27" t="s">
        <v>53</v>
      </c>
      <c r="C23" s="20"/>
      <c r="D23" s="20"/>
      <c r="E23" s="20"/>
      <c r="F23" s="20"/>
      <c r="G23" s="22"/>
      <c r="H23" s="93"/>
      <c r="I23" s="29"/>
      <c r="J23" s="29"/>
    </row>
    <row r="24" spans="1:10" s="19" customFormat="1" ht="17.25">
      <c r="A24" s="20">
        <v>3</v>
      </c>
      <c r="B24" s="27" t="s">
        <v>44</v>
      </c>
      <c r="C24" s="20" t="s">
        <v>17</v>
      </c>
      <c r="D24" s="20" t="s">
        <v>19</v>
      </c>
      <c r="E24" s="20" t="s">
        <v>26</v>
      </c>
      <c r="F24" s="20" t="s">
        <v>27</v>
      </c>
      <c r="G24" s="22">
        <f>360/89700</f>
        <v>4.0133779264214043E-3</v>
      </c>
      <c r="H24" s="93">
        <f t="shared" si="0"/>
        <v>4.0133779264214043E-3</v>
      </c>
      <c r="I24" s="29"/>
      <c r="J24" s="29"/>
    </row>
    <row r="25" spans="1:10" s="19" customFormat="1" ht="17.25">
      <c r="A25" s="20"/>
      <c r="B25" s="27" t="s">
        <v>42</v>
      </c>
      <c r="C25" s="21"/>
      <c r="D25" s="21"/>
      <c r="E25" s="21"/>
      <c r="F25" s="21"/>
      <c r="G25" s="23"/>
      <c r="H25" s="93"/>
      <c r="I25" s="29"/>
      <c r="J25" s="29"/>
    </row>
    <row r="26" spans="1:10" s="19" customFormat="1" ht="17.25">
      <c r="A26" s="20"/>
      <c r="B26" s="27" t="s">
        <v>54</v>
      </c>
      <c r="C26" s="20"/>
      <c r="E26" s="20"/>
      <c r="F26" s="20"/>
      <c r="G26" s="22"/>
      <c r="H26" s="93"/>
      <c r="I26" s="29"/>
      <c r="J26" s="29"/>
    </row>
    <row r="27" spans="1:10" s="19" customFormat="1" ht="17.25">
      <c r="A27" s="20"/>
      <c r="B27" s="27" t="s">
        <v>55</v>
      </c>
      <c r="C27" s="20"/>
      <c r="D27" s="20"/>
      <c r="E27" s="20"/>
      <c r="F27" s="20"/>
      <c r="G27" s="22"/>
      <c r="H27" s="93"/>
      <c r="I27" s="29"/>
      <c r="J27" s="29"/>
    </row>
    <row r="28" spans="1:10" s="19" customFormat="1" ht="17.25">
      <c r="A28" s="20">
        <v>4</v>
      </c>
      <c r="B28" s="27" t="s">
        <v>45</v>
      </c>
      <c r="C28" s="20" t="s">
        <v>17</v>
      </c>
      <c r="D28" s="20" t="s">
        <v>29</v>
      </c>
      <c r="E28" s="20" t="s">
        <v>20</v>
      </c>
      <c r="F28" s="20" t="s">
        <v>22</v>
      </c>
      <c r="G28" s="22">
        <f>240/89700</f>
        <v>2.6755852842809363E-3</v>
      </c>
      <c r="H28" s="93">
        <f t="shared" si="0"/>
        <v>2.6755852842809363E-3</v>
      </c>
      <c r="I28" s="29"/>
      <c r="J28" s="29"/>
    </row>
    <row r="29" spans="1:10" s="19" customFormat="1" ht="17.25">
      <c r="A29" s="20"/>
      <c r="B29" s="18"/>
      <c r="C29" s="20"/>
      <c r="E29" s="29"/>
      <c r="F29" s="20"/>
      <c r="G29" s="22"/>
      <c r="H29" s="29"/>
      <c r="I29" s="29"/>
      <c r="J29" s="29"/>
    </row>
    <row r="30" spans="1:10" s="3" customFormat="1">
      <c r="A30" s="94"/>
      <c r="B30" s="95"/>
      <c r="C30" s="94"/>
      <c r="D30" s="94"/>
      <c r="E30" s="94"/>
      <c r="F30" s="94">
        <f>360+780+360+780+360+240</f>
        <v>2880</v>
      </c>
      <c r="G30" s="96">
        <f>SUM(G16:G29)</f>
        <v>3.2107023411371234E-2</v>
      </c>
      <c r="H30" s="97">
        <f>SUM(H16:H29)</f>
        <v>3.2107023411371234E-2</v>
      </c>
      <c r="I30" s="95"/>
      <c r="J30" s="92"/>
    </row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48E-2" right="3.937007874015748E-2" top="0.62" bottom="0.35433070866141736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92"/>
  <sheetViews>
    <sheetView workbookViewId="0">
      <selection activeCell="B6" sqref="B6"/>
    </sheetView>
  </sheetViews>
  <sheetFormatPr defaultColWidth="9.125" defaultRowHeight="21"/>
  <cols>
    <col min="1" max="1" width="9" style="9" customWidth="1"/>
    <col min="2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223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308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63" t="s">
        <v>160</v>
      </c>
      <c r="H16" s="8"/>
    </row>
    <row r="17" spans="1:8" s="7" customFormat="1">
      <c r="A17" s="63" t="s">
        <v>57</v>
      </c>
      <c r="H17" s="8"/>
    </row>
    <row r="18" spans="1:8" s="7" customFormat="1">
      <c r="A18" s="63" t="s">
        <v>58</v>
      </c>
      <c r="H18" s="8"/>
    </row>
    <row r="19" spans="1:8" s="7" customFormat="1">
      <c r="A19" s="63" t="s">
        <v>59</v>
      </c>
      <c r="H19" s="8"/>
    </row>
    <row r="20" spans="1:8" s="7" customFormat="1">
      <c r="A20" s="63" t="s">
        <v>60</v>
      </c>
      <c r="H20" s="8"/>
    </row>
    <row r="21" spans="1:8" s="7" customFormat="1">
      <c r="A21" s="63" t="s">
        <v>224</v>
      </c>
      <c r="H21" s="8"/>
    </row>
    <row r="22" spans="1:8" s="7" customFormat="1">
      <c r="A22" s="63" t="s">
        <v>225</v>
      </c>
      <c r="H22" s="8"/>
    </row>
    <row r="23" spans="1:8" s="7" customFormat="1">
      <c r="A23" s="63" t="s">
        <v>63</v>
      </c>
      <c r="H23" s="8"/>
    </row>
    <row r="24" spans="1:8" s="7" customFormat="1">
      <c r="A24" s="63" t="s">
        <v>226</v>
      </c>
      <c r="H24" s="8"/>
    </row>
    <row r="25" spans="1:8" s="7" customFormat="1">
      <c r="A25" s="65" t="s">
        <v>227</v>
      </c>
      <c r="H25" s="8"/>
    </row>
    <row r="26" spans="1:8" s="7" customFormat="1">
      <c r="A26" s="63" t="s">
        <v>228</v>
      </c>
      <c r="H26" s="8"/>
    </row>
    <row r="27" spans="1:8" s="7" customFormat="1">
      <c r="A27" s="6" t="s">
        <v>229</v>
      </c>
      <c r="H27" s="8"/>
    </row>
    <row r="28" spans="1:8" s="7" customFormat="1">
      <c r="A28" s="63" t="s">
        <v>230</v>
      </c>
      <c r="H28" s="8"/>
    </row>
    <row r="29" spans="1:8" s="7" customFormat="1">
      <c r="A29" s="63" t="s">
        <v>231</v>
      </c>
      <c r="H29" s="8"/>
    </row>
    <row r="30" spans="1:8" s="7" customFormat="1">
      <c r="A30" s="6"/>
      <c r="H30" s="8"/>
    </row>
    <row r="31" spans="1:8" s="7" customFormat="1">
      <c r="A31" s="63"/>
      <c r="H31" s="8"/>
    </row>
    <row r="32" spans="1:8" s="7" customFormat="1">
      <c r="A32" s="6"/>
      <c r="H32" s="8"/>
    </row>
    <row r="33" spans="1:8" s="7" customFormat="1">
      <c r="A33" s="13"/>
      <c r="B33" s="14"/>
      <c r="C33" s="14"/>
      <c r="D33" s="14"/>
      <c r="E33" s="14"/>
      <c r="F33" s="14"/>
      <c r="G33" s="14"/>
      <c r="H33" s="15"/>
    </row>
    <row r="34" spans="1:8" s="7" customFormat="1"/>
    <row r="35" spans="1:8" s="7" customFormat="1"/>
    <row r="36" spans="1:8" s="7" customFormat="1"/>
    <row r="37" spans="1:8" s="7" customFormat="1"/>
    <row r="38" spans="1:8" s="7" customFormat="1"/>
    <row r="39" spans="1:8" s="7" customFormat="1"/>
    <row r="40" spans="1:8" s="7" customFormat="1"/>
    <row r="41" spans="1:8" s="7" customFormat="1"/>
    <row r="42" spans="1:8" s="7" customFormat="1"/>
    <row r="43" spans="1:8" s="7" customFormat="1"/>
    <row r="44" spans="1:8" s="7" customFormat="1"/>
    <row r="45" spans="1:8" s="7" customFormat="1"/>
    <row r="46" spans="1:8" s="7" customFormat="1"/>
    <row r="47" spans="1:8" s="7" customFormat="1"/>
    <row r="48" spans="1: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  <row r="292" s="7" customFormat="1"/>
  </sheetData>
  <mergeCells count="2">
    <mergeCell ref="A1:H1"/>
    <mergeCell ref="A2:H2"/>
  </mergeCells>
  <printOptions horizontalCentered="1"/>
  <pageMargins left="0.23622047244094491" right="0.23622047244094491" top="0.8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94"/>
  <sheetViews>
    <sheetView topLeftCell="A29" zoomScale="110" zoomScaleNormal="110" workbookViewId="0">
      <selection activeCell="I39" sqref="I39"/>
    </sheetView>
  </sheetViews>
  <sheetFormatPr defaultColWidth="9.125" defaultRowHeight="18.75"/>
  <cols>
    <col min="1" max="1" width="4.25" style="2" customWidth="1"/>
    <col min="2" max="2" width="34.875" style="2" bestFit="1" customWidth="1"/>
    <col min="3" max="3" width="7.5" style="2" bestFit="1" customWidth="1"/>
    <col min="4" max="4" width="11.25" style="2" bestFit="1" customWidth="1"/>
    <col min="5" max="5" width="7.375" style="2" bestFit="1" customWidth="1"/>
    <col min="6" max="6" width="10.75" style="2" bestFit="1" customWidth="1"/>
    <col min="7" max="7" width="8" style="2" bestFit="1" customWidth="1"/>
    <col min="8" max="8" width="5.875" style="2" bestFit="1" customWidth="1"/>
    <col min="9" max="10" width="4.7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333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99">
        <v>2</v>
      </c>
      <c r="F10" s="99">
        <v>3</v>
      </c>
      <c r="G10" s="99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1" t="s">
        <v>343</v>
      </c>
      <c r="E11" s="101" t="s">
        <v>0</v>
      </c>
      <c r="F11" s="101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1" t="s">
        <v>10</v>
      </c>
      <c r="E12" s="101" t="s">
        <v>345</v>
      </c>
      <c r="F12" s="101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1" t="s">
        <v>348</v>
      </c>
      <c r="E13" s="101"/>
      <c r="F13" s="101" t="s">
        <v>345</v>
      </c>
      <c r="G13" s="102" t="s">
        <v>349</v>
      </c>
      <c r="H13" s="149" t="s">
        <v>368</v>
      </c>
      <c r="I13" s="149" t="s">
        <v>369</v>
      </c>
      <c r="J13" s="99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17.25">
      <c r="A15" s="106">
        <v>1</v>
      </c>
      <c r="B15" s="32" t="s">
        <v>61</v>
      </c>
      <c r="C15" s="106" t="s">
        <v>17</v>
      </c>
      <c r="D15" s="106" t="s">
        <v>19</v>
      </c>
      <c r="E15" s="106" t="s">
        <v>30</v>
      </c>
      <c r="F15" s="106" t="s">
        <v>62</v>
      </c>
      <c r="G15" s="107">
        <f>720/89700</f>
        <v>8.0267558528428085E-3</v>
      </c>
      <c r="H15" s="108">
        <f>G15</f>
        <v>8.0267558528428085E-3</v>
      </c>
      <c r="I15" s="91"/>
      <c r="J15" s="91"/>
    </row>
    <row r="16" spans="1:10" s="19" customFormat="1" ht="17.25">
      <c r="A16" s="20"/>
      <c r="B16" s="27" t="s">
        <v>57</v>
      </c>
      <c r="C16" s="20"/>
      <c r="D16" s="20"/>
      <c r="E16" s="29"/>
      <c r="F16" s="20"/>
      <c r="G16" s="22"/>
      <c r="H16" s="29"/>
      <c r="I16" s="29"/>
      <c r="J16" s="29"/>
    </row>
    <row r="17" spans="1:10" s="19" customFormat="1" ht="17.25">
      <c r="A17" s="20"/>
      <c r="B17" s="27" t="s">
        <v>58</v>
      </c>
      <c r="C17" s="20"/>
      <c r="D17" s="20"/>
      <c r="E17" s="29"/>
      <c r="F17" s="20"/>
      <c r="G17" s="22"/>
      <c r="H17" s="29"/>
      <c r="I17" s="29"/>
      <c r="J17" s="29"/>
    </row>
    <row r="18" spans="1:10" s="19" customFormat="1" ht="17.25">
      <c r="A18" s="20"/>
      <c r="B18" s="27" t="s">
        <v>59</v>
      </c>
      <c r="C18" s="20"/>
      <c r="D18" s="20"/>
      <c r="E18" s="29"/>
      <c r="F18" s="20"/>
      <c r="G18" s="22"/>
      <c r="H18" s="29"/>
      <c r="I18" s="29"/>
      <c r="J18" s="29"/>
    </row>
    <row r="19" spans="1:10" s="19" customFormat="1" ht="17.25">
      <c r="A19" s="20"/>
      <c r="B19" s="27" t="s">
        <v>60</v>
      </c>
      <c r="C19" s="20"/>
      <c r="D19" s="20"/>
      <c r="E19" s="20"/>
      <c r="F19" s="20"/>
      <c r="G19" s="22"/>
      <c r="H19" s="29"/>
      <c r="I19" s="29"/>
      <c r="J19" s="29"/>
    </row>
    <row r="20" spans="1:10" s="19" customFormat="1" ht="17.25">
      <c r="A20" s="20">
        <v>2</v>
      </c>
      <c r="B20" s="27" t="s">
        <v>43</v>
      </c>
      <c r="C20" s="20" t="s">
        <v>17</v>
      </c>
      <c r="D20" s="20" t="s">
        <v>78</v>
      </c>
      <c r="E20" s="20" t="s">
        <v>30</v>
      </c>
      <c r="F20" s="20" t="s">
        <v>79</v>
      </c>
      <c r="G20" s="22">
        <f>4680/89700</f>
        <v>5.2173913043478258E-2</v>
      </c>
      <c r="H20" s="93">
        <f>G20</f>
        <v>5.2173913043478258E-2</v>
      </c>
      <c r="I20" s="29"/>
      <c r="J20" s="29"/>
    </row>
    <row r="21" spans="1:10" s="19" customFormat="1" ht="17.25">
      <c r="A21" s="20"/>
      <c r="B21" s="27" t="s">
        <v>65</v>
      </c>
      <c r="C21" s="20"/>
      <c r="D21" s="20"/>
      <c r="E21" s="20"/>
      <c r="F21" s="20"/>
      <c r="G21" s="22"/>
      <c r="H21" s="29"/>
      <c r="I21" s="29"/>
      <c r="J21" s="29"/>
    </row>
    <row r="22" spans="1:10" s="19" customFormat="1" ht="17.25">
      <c r="A22" s="20"/>
      <c r="B22" s="29" t="s">
        <v>66</v>
      </c>
      <c r="C22" s="20"/>
      <c r="D22" s="20"/>
      <c r="E22" s="20"/>
      <c r="F22" s="20"/>
      <c r="G22" s="22"/>
      <c r="H22" s="29"/>
      <c r="I22" s="29"/>
      <c r="J22" s="29"/>
    </row>
    <row r="23" spans="1:10" s="19" customFormat="1" ht="17.25">
      <c r="A23" s="20"/>
      <c r="B23" s="27" t="s">
        <v>63</v>
      </c>
      <c r="C23" s="20"/>
      <c r="D23" s="20"/>
      <c r="E23" s="20"/>
      <c r="F23" s="20"/>
      <c r="G23" s="22"/>
      <c r="H23" s="29"/>
      <c r="I23" s="29"/>
      <c r="J23" s="29"/>
    </row>
    <row r="24" spans="1:10" s="19" customFormat="1" ht="17.25">
      <c r="A24" s="20">
        <v>3</v>
      </c>
      <c r="B24" s="27" t="s">
        <v>67</v>
      </c>
      <c r="C24" s="20" t="s">
        <v>17</v>
      </c>
      <c r="D24" s="20" t="s">
        <v>19</v>
      </c>
      <c r="E24" s="20" t="s">
        <v>30</v>
      </c>
      <c r="F24" s="20" t="s">
        <v>62</v>
      </c>
      <c r="G24" s="22">
        <f>720/89700</f>
        <v>8.0267558528428085E-3</v>
      </c>
      <c r="H24" s="93">
        <f>G24</f>
        <v>8.0267558528428085E-3</v>
      </c>
      <c r="I24" s="29"/>
      <c r="J24" s="29"/>
    </row>
    <row r="25" spans="1:10" s="19" customFormat="1" ht="17.25">
      <c r="A25" s="20">
        <v>4</v>
      </c>
      <c r="B25" s="27" t="s">
        <v>68</v>
      </c>
      <c r="C25" s="20" t="s">
        <v>17</v>
      </c>
      <c r="D25" s="20" t="s">
        <v>80</v>
      </c>
      <c r="E25" s="20" t="s">
        <v>30</v>
      </c>
      <c r="F25" s="20" t="s">
        <v>81</v>
      </c>
      <c r="G25" s="22">
        <f>6240/89700</f>
        <v>6.9565217391304349E-2</v>
      </c>
      <c r="H25" s="93">
        <f t="shared" ref="H25:H30" si="0">G25</f>
        <v>6.9565217391304349E-2</v>
      </c>
      <c r="I25" s="29"/>
      <c r="J25" s="29"/>
    </row>
    <row r="26" spans="1:10" s="19" customFormat="1" ht="17.25">
      <c r="A26" s="20"/>
      <c r="B26" s="27" t="s">
        <v>69</v>
      </c>
      <c r="C26" s="20"/>
      <c r="D26" s="20"/>
      <c r="E26" s="20"/>
      <c r="F26" s="20"/>
      <c r="G26" s="22"/>
      <c r="H26" s="93"/>
      <c r="I26" s="29"/>
      <c r="J26" s="29"/>
    </row>
    <row r="27" spans="1:10" s="19" customFormat="1" ht="17.25">
      <c r="A27" s="20"/>
      <c r="B27" s="27" t="s">
        <v>71</v>
      </c>
      <c r="C27" s="20"/>
      <c r="D27" s="20"/>
      <c r="E27" s="20"/>
      <c r="F27" s="20"/>
      <c r="G27" s="22"/>
      <c r="H27" s="93"/>
      <c r="I27" s="29"/>
      <c r="J27" s="29"/>
    </row>
    <row r="28" spans="1:10" s="19" customFormat="1" ht="17.25">
      <c r="A28" s="20"/>
      <c r="B28" s="27" t="s">
        <v>70</v>
      </c>
      <c r="C28" s="20"/>
      <c r="D28" s="20"/>
      <c r="E28" s="20"/>
      <c r="F28" s="20"/>
      <c r="G28" s="29"/>
      <c r="H28" s="93"/>
      <c r="I28" s="29"/>
      <c r="J28" s="29"/>
    </row>
    <row r="29" spans="1:10" s="19" customFormat="1" ht="17.25">
      <c r="A29" s="20">
        <v>5</v>
      </c>
      <c r="B29" s="27" t="s">
        <v>72</v>
      </c>
      <c r="C29" s="20" t="s">
        <v>17</v>
      </c>
      <c r="D29" s="20" t="s">
        <v>74</v>
      </c>
      <c r="E29" s="20" t="s">
        <v>30</v>
      </c>
      <c r="F29" s="20" t="s">
        <v>22</v>
      </c>
      <c r="G29" s="22">
        <f>240/89700</f>
        <v>2.6755852842809363E-3</v>
      </c>
      <c r="H29" s="93">
        <f t="shared" si="0"/>
        <v>2.6755852842809363E-3</v>
      </c>
      <c r="I29" s="29"/>
      <c r="J29" s="29"/>
    </row>
    <row r="30" spans="1:10" s="19" customFormat="1" ht="17.25">
      <c r="A30" s="20">
        <v>6</v>
      </c>
      <c r="B30" s="27" t="s">
        <v>73</v>
      </c>
      <c r="C30" s="20" t="s">
        <v>17</v>
      </c>
      <c r="D30" s="20" t="s">
        <v>56</v>
      </c>
      <c r="E30" s="20" t="s">
        <v>30</v>
      </c>
      <c r="F30" s="20" t="s">
        <v>75</v>
      </c>
      <c r="G30" s="22">
        <f>1920/89700</f>
        <v>2.1404682274247491E-2</v>
      </c>
      <c r="H30" s="93">
        <f t="shared" si="0"/>
        <v>2.1404682274247491E-2</v>
      </c>
      <c r="I30" s="29"/>
      <c r="J30" s="29"/>
    </row>
    <row r="31" spans="1:10" s="19" customFormat="1" ht="17.25">
      <c r="A31" s="20"/>
      <c r="B31" s="27" t="s">
        <v>64</v>
      </c>
      <c r="C31" s="20"/>
      <c r="D31" s="20"/>
      <c r="E31" s="20"/>
      <c r="F31" s="20"/>
      <c r="G31" s="22"/>
      <c r="H31" s="29"/>
      <c r="I31" s="29"/>
      <c r="J31" s="29"/>
    </row>
    <row r="32" spans="1:10" s="3" customFormat="1">
      <c r="A32" s="20"/>
      <c r="B32" s="29"/>
      <c r="C32" s="20"/>
      <c r="D32" s="20"/>
      <c r="E32" s="20"/>
      <c r="F32" s="20"/>
      <c r="G32" s="29"/>
      <c r="H32" s="29"/>
      <c r="I32" s="29"/>
      <c r="J32" s="29"/>
    </row>
    <row r="33" spans="1:10" s="3" customFormat="1">
      <c r="A33" s="94"/>
      <c r="B33" s="95"/>
      <c r="C33" s="94"/>
      <c r="D33" s="94"/>
      <c r="E33" s="94"/>
      <c r="F33" s="94">
        <f>720+4680+720+6240+240+1920</f>
        <v>14520</v>
      </c>
      <c r="G33" s="96">
        <f>SUM(G15:G32)</f>
        <v>0.16187290969899665</v>
      </c>
      <c r="H33" s="97">
        <f>SUM(H15:H32)</f>
        <v>0.16187290969899665</v>
      </c>
      <c r="I33" s="95"/>
      <c r="J33" s="95"/>
    </row>
    <row r="34" spans="1:10" s="3" customFormat="1">
      <c r="D34" s="3">
        <f>SUM(D10:D33)</f>
        <v>1</v>
      </c>
    </row>
    <row r="35" spans="1:10" s="3" customFormat="1"/>
    <row r="36" spans="1:10" s="3" customFormat="1"/>
    <row r="37" spans="1:10" s="3" customFormat="1"/>
    <row r="38" spans="1:10" s="3" customFormat="1"/>
    <row r="39" spans="1:10" s="3" customFormat="1"/>
    <row r="40" spans="1:10" s="3" customFormat="1"/>
    <row r="41" spans="1:10" s="3" customFormat="1"/>
    <row r="42" spans="1:10" s="3" customFormat="1"/>
    <row r="43" spans="1:10" s="3" customFormat="1"/>
    <row r="44" spans="1:10" s="3" customFormat="1"/>
    <row r="45" spans="1:10" s="3" customFormat="1"/>
    <row r="46" spans="1:10" s="3" customFormat="1"/>
    <row r="47" spans="1:10" s="3" customFormat="1"/>
    <row r="48" spans="1:10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48E-2" right="3.937007874015748E-2" top="0.53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1"/>
  <sheetViews>
    <sheetView topLeftCell="A19" workbookViewId="0">
      <selection activeCell="A29" sqref="A29:XFD31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325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326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232</v>
      </c>
      <c r="H16" s="8"/>
    </row>
    <row r="17" spans="1:8" s="7" customFormat="1">
      <c r="A17" s="16" t="s">
        <v>82</v>
      </c>
      <c r="H17" s="8"/>
    </row>
    <row r="18" spans="1:8" s="7" customFormat="1">
      <c r="A18" s="16" t="s">
        <v>197</v>
      </c>
      <c r="H18" s="8"/>
    </row>
    <row r="19" spans="1:8" s="7" customFormat="1">
      <c r="A19" s="16" t="s">
        <v>235</v>
      </c>
      <c r="H19" s="8"/>
    </row>
    <row r="20" spans="1:8" s="7" customFormat="1">
      <c r="A20" s="16" t="s">
        <v>234</v>
      </c>
      <c r="H20" s="8"/>
    </row>
    <row r="21" spans="1:8" s="7" customFormat="1">
      <c r="A21" s="16" t="s">
        <v>83</v>
      </c>
      <c r="H21" s="8"/>
    </row>
    <row r="22" spans="1:8" s="7" customFormat="1">
      <c r="A22" s="16" t="s">
        <v>233</v>
      </c>
      <c r="H22" s="8"/>
    </row>
    <row r="23" spans="1:8" s="7" customFormat="1">
      <c r="A23" s="16" t="s">
        <v>198</v>
      </c>
      <c r="H23" s="8"/>
    </row>
    <row r="24" spans="1:8" s="7" customFormat="1">
      <c r="A24" s="16" t="s">
        <v>199</v>
      </c>
      <c r="H24" s="8"/>
    </row>
    <row r="25" spans="1:8" s="7" customFormat="1">
      <c r="A25" s="16" t="s">
        <v>200</v>
      </c>
      <c r="H25" s="8"/>
    </row>
    <row r="26" spans="1:8" s="7" customFormat="1">
      <c r="A26" s="16"/>
      <c r="H26" s="8"/>
    </row>
    <row r="27" spans="1:8" s="7" customFormat="1">
      <c r="A27" s="16"/>
      <c r="H27" s="8"/>
    </row>
    <row r="28" spans="1:8" s="7" customFormat="1">
      <c r="A28" s="1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79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6"/>
  <sheetViews>
    <sheetView topLeftCell="A22" zoomScale="110" zoomScaleNormal="110" workbookViewId="0">
      <selection activeCell="I39" sqref="I39"/>
    </sheetView>
  </sheetViews>
  <sheetFormatPr defaultColWidth="9.125" defaultRowHeight="18.75"/>
  <cols>
    <col min="1" max="1" width="5.25" style="2" customWidth="1"/>
    <col min="2" max="2" width="33.25" style="2" customWidth="1"/>
    <col min="3" max="3" width="7.5" style="2" bestFit="1" customWidth="1"/>
    <col min="4" max="4" width="11.25" style="2" bestFit="1" customWidth="1"/>
    <col min="5" max="5" width="7.375" style="2" bestFit="1" customWidth="1"/>
    <col min="6" max="6" width="10.75" style="2" bestFit="1" customWidth="1"/>
    <col min="7" max="7" width="8" style="2" bestFit="1" customWidth="1"/>
    <col min="8" max="8" width="7.25" style="2" customWidth="1"/>
    <col min="9" max="9" width="4" style="2" bestFit="1" customWidth="1"/>
    <col min="10" max="10" width="3.75" style="2" bestFit="1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8" spans="1:10">
      <c r="A8" s="2" t="s">
        <v>334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99">
        <v>2</v>
      </c>
      <c r="F10" s="99">
        <v>3</v>
      </c>
      <c r="G10" s="99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1" t="s">
        <v>343</v>
      </c>
      <c r="E11" s="101" t="s">
        <v>0</v>
      </c>
      <c r="F11" s="101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1" t="s">
        <v>10</v>
      </c>
      <c r="E12" s="101" t="s">
        <v>345</v>
      </c>
      <c r="F12" s="101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1" t="s">
        <v>348</v>
      </c>
      <c r="E13" s="101"/>
      <c r="F13" s="101" t="s">
        <v>345</v>
      </c>
      <c r="G13" s="102" t="s">
        <v>349</v>
      </c>
      <c r="H13" s="149" t="s">
        <v>368</v>
      </c>
      <c r="I13" s="149" t="s">
        <v>369</v>
      </c>
      <c r="J13" s="99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17.25">
      <c r="A15" s="20">
        <v>1</v>
      </c>
      <c r="B15" s="45" t="s">
        <v>84</v>
      </c>
      <c r="D15" s="30"/>
      <c r="E15" s="30"/>
      <c r="F15" s="30"/>
      <c r="G15" s="91"/>
      <c r="H15" s="91"/>
      <c r="I15" s="91"/>
      <c r="J15" s="91"/>
    </row>
    <row r="16" spans="1:10" s="19" customFormat="1" ht="17.25">
      <c r="A16" s="20"/>
      <c r="B16" s="42" t="s">
        <v>82</v>
      </c>
      <c r="C16" s="20" t="s">
        <v>17</v>
      </c>
      <c r="D16" s="20" t="s">
        <v>96</v>
      </c>
      <c r="E16" s="20" t="s">
        <v>20</v>
      </c>
      <c r="F16" s="20" t="s">
        <v>77</v>
      </c>
      <c r="G16" s="22">
        <f>780/89700</f>
        <v>8.6956521739130436E-3</v>
      </c>
      <c r="H16" s="22">
        <f>G16</f>
        <v>8.6956521739130436E-3</v>
      </c>
      <c r="I16" s="29"/>
      <c r="J16" s="29"/>
    </row>
    <row r="17" spans="1:10" s="19" customFormat="1" ht="34.5">
      <c r="A17" s="20"/>
      <c r="B17" s="45" t="s">
        <v>197</v>
      </c>
      <c r="C17" s="20" t="s">
        <v>17</v>
      </c>
      <c r="D17" s="38" t="s">
        <v>96</v>
      </c>
      <c r="E17" s="38" t="s">
        <v>20</v>
      </c>
      <c r="F17" s="38" t="s">
        <v>77</v>
      </c>
      <c r="G17" s="40">
        <f>780/89700</f>
        <v>8.6956521739130436E-3</v>
      </c>
      <c r="H17" s="40">
        <f t="shared" ref="H17:H23" si="0">G17</f>
        <v>8.6956521739130436E-3</v>
      </c>
      <c r="I17" s="29"/>
      <c r="J17" s="29"/>
    </row>
    <row r="18" spans="1:10" s="19" customFormat="1" ht="69">
      <c r="A18" s="38">
        <v>2</v>
      </c>
      <c r="B18" s="45" t="s">
        <v>201</v>
      </c>
      <c r="C18" s="38" t="s">
        <v>17</v>
      </c>
      <c r="D18" s="38" t="s">
        <v>18</v>
      </c>
      <c r="E18" s="38" t="s">
        <v>30</v>
      </c>
      <c r="F18" s="38" t="s">
        <v>202</v>
      </c>
      <c r="G18" s="40">
        <f>960/89700</f>
        <v>1.0702341137123745E-2</v>
      </c>
      <c r="H18" s="40">
        <f t="shared" si="0"/>
        <v>1.0702341137123745E-2</v>
      </c>
      <c r="I18" s="29"/>
      <c r="J18" s="29"/>
    </row>
    <row r="19" spans="1:10" s="19" customFormat="1" ht="17.25">
      <c r="A19" s="20"/>
      <c r="B19" s="45" t="s">
        <v>83</v>
      </c>
      <c r="C19" s="20" t="s">
        <v>17</v>
      </c>
      <c r="D19" s="38" t="s">
        <v>18</v>
      </c>
      <c r="E19" s="38" t="s">
        <v>30</v>
      </c>
      <c r="F19" s="38" t="s">
        <v>202</v>
      </c>
      <c r="G19" s="40">
        <f>960/89700</f>
        <v>1.0702341137123745E-2</v>
      </c>
      <c r="H19" s="22">
        <f t="shared" si="0"/>
        <v>1.0702341137123745E-2</v>
      </c>
      <c r="I19" s="29"/>
      <c r="J19" s="29"/>
    </row>
    <row r="20" spans="1:10" s="19" customFormat="1" ht="17.25">
      <c r="A20" s="38">
        <v>3</v>
      </c>
      <c r="B20" s="45" t="s">
        <v>85</v>
      </c>
      <c r="C20" s="20"/>
      <c r="D20" s="20"/>
      <c r="E20" s="20"/>
      <c r="F20" s="20"/>
      <c r="G20" s="22"/>
      <c r="H20" s="22"/>
      <c r="I20" s="29"/>
      <c r="J20" s="29"/>
    </row>
    <row r="21" spans="1:10" s="19" customFormat="1" ht="34.5">
      <c r="A21" s="38"/>
      <c r="B21" s="69" t="s">
        <v>198</v>
      </c>
      <c r="C21" s="38" t="s">
        <v>17</v>
      </c>
      <c r="D21" s="38" t="s">
        <v>18</v>
      </c>
      <c r="E21" s="38" t="s">
        <v>30</v>
      </c>
      <c r="F21" s="38" t="s">
        <v>202</v>
      </c>
      <c r="G21" s="40">
        <f>960/89700</f>
        <v>1.0702341137123745E-2</v>
      </c>
      <c r="H21" s="40">
        <f t="shared" si="0"/>
        <v>1.0702341137123745E-2</v>
      </c>
      <c r="I21" s="29"/>
      <c r="J21" s="29"/>
    </row>
    <row r="22" spans="1:10" s="19" customFormat="1" ht="34.5">
      <c r="A22" s="20"/>
      <c r="B22" s="46" t="s">
        <v>199</v>
      </c>
      <c r="C22" s="38" t="s">
        <v>17</v>
      </c>
      <c r="D22" s="38" t="s">
        <v>18</v>
      </c>
      <c r="E22" s="38" t="s">
        <v>30</v>
      </c>
      <c r="F22" s="38" t="s">
        <v>202</v>
      </c>
      <c r="G22" s="40">
        <f>960/89700</f>
        <v>1.0702341137123745E-2</v>
      </c>
      <c r="H22" s="40">
        <f t="shared" si="0"/>
        <v>1.0702341137123745E-2</v>
      </c>
      <c r="I22" s="29"/>
      <c r="J22" s="29"/>
    </row>
    <row r="23" spans="1:10" s="19" customFormat="1" ht="34.5">
      <c r="A23" s="20"/>
      <c r="B23" s="70" t="s">
        <v>200</v>
      </c>
      <c r="C23" s="38" t="s">
        <v>17</v>
      </c>
      <c r="D23" s="38" t="s">
        <v>18</v>
      </c>
      <c r="E23" s="38" t="s">
        <v>30</v>
      </c>
      <c r="F23" s="38" t="s">
        <v>202</v>
      </c>
      <c r="G23" s="40">
        <f>960/89700</f>
        <v>1.0702341137123745E-2</v>
      </c>
      <c r="H23" s="40">
        <f t="shared" si="0"/>
        <v>1.0702341137123745E-2</v>
      </c>
      <c r="I23" s="29"/>
      <c r="J23" s="29"/>
    </row>
    <row r="24" spans="1:10" s="19" customFormat="1" ht="17.25">
      <c r="A24" s="20"/>
      <c r="B24" s="70"/>
      <c r="C24" s="38"/>
      <c r="D24" s="38"/>
      <c r="E24" s="38"/>
      <c r="F24" s="38"/>
      <c r="G24" s="40"/>
      <c r="H24" s="22"/>
      <c r="I24" s="29"/>
      <c r="J24" s="29"/>
    </row>
    <row r="25" spans="1:10" s="3" customFormat="1">
      <c r="A25" s="94"/>
      <c r="B25" s="109"/>
      <c r="C25" s="94"/>
      <c r="D25" s="94"/>
      <c r="E25" s="94"/>
      <c r="F25" s="94">
        <f>780+780+960+960+960+960+960</f>
        <v>6360</v>
      </c>
      <c r="G25" s="96">
        <f>SUM(G16:G23)</f>
        <v>7.0903010033444819E-2</v>
      </c>
      <c r="H25" s="97">
        <f>SUM(H16:H24)</f>
        <v>7.0903010033444819E-2</v>
      </c>
      <c r="I25" s="95"/>
      <c r="J25" s="95"/>
    </row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48E-2" right="3.937007874015748E-2" top="0.57999999999999996" bottom="0.35433070866141736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91"/>
  <sheetViews>
    <sheetView topLeftCell="A10" workbookViewId="0">
      <selection activeCell="A23" sqref="A23:XFD24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40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310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62" t="s">
        <v>236</v>
      </c>
      <c r="H16" s="8"/>
    </row>
    <row r="17" spans="1:8" s="7" customFormat="1">
      <c r="A17" s="62" t="s">
        <v>237</v>
      </c>
      <c r="H17" s="8"/>
    </row>
    <row r="18" spans="1:8" s="7" customFormat="1">
      <c r="A18" s="62" t="s">
        <v>86</v>
      </c>
      <c r="H18" s="8"/>
    </row>
    <row r="19" spans="1:8" s="7" customFormat="1">
      <c r="A19" s="62" t="s">
        <v>87</v>
      </c>
      <c r="H19" s="8"/>
    </row>
    <row r="20" spans="1:8" s="7" customFormat="1">
      <c r="A20" s="62" t="s">
        <v>238</v>
      </c>
      <c r="H20" s="8"/>
    </row>
    <row r="21" spans="1:8" s="7" customFormat="1">
      <c r="A21" s="6" t="s">
        <v>239</v>
      </c>
      <c r="H21" s="8"/>
    </row>
    <row r="22" spans="1:8" s="7" customFormat="1">
      <c r="A22" s="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4" bottom="0.35433070866141736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87"/>
  <sheetViews>
    <sheetView topLeftCell="A28" zoomScaleSheetLayoutView="85" workbookViewId="0">
      <selection activeCell="I39" sqref="I39"/>
    </sheetView>
  </sheetViews>
  <sheetFormatPr defaultColWidth="9.125" defaultRowHeight="18.75"/>
  <cols>
    <col min="1" max="1" width="5.25" style="2" customWidth="1"/>
    <col min="2" max="2" width="34.5" style="2" customWidth="1"/>
    <col min="3" max="3" width="7.5" style="2" bestFit="1" customWidth="1"/>
    <col min="4" max="4" width="11" style="2" bestFit="1" customWidth="1"/>
    <col min="5" max="5" width="7.125" style="2" bestFit="1" customWidth="1"/>
    <col min="6" max="6" width="10.625" style="2" bestFit="1" customWidth="1"/>
    <col min="7" max="7" width="7.75" style="2" bestFit="1" customWidth="1"/>
    <col min="8" max="8" width="7" style="2" customWidth="1"/>
    <col min="9" max="10" width="4.7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335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99">
        <v>2</v>
      </c>
      <c r="F10" s="99">
        <v>3</v>
      </c>
      <c r="G10" s="99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1" t="s">
        <v>343</v>
      </c>
      <c r="E11" s="101" t="s">
        <v>0</v>
      </c>
      <c r="F11" s="101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1" t="s">
        <v>10</v>
      </c>
      <c r="E12" s="101" t="s">
        <v>345</v>
      </c>
      <c r="F12" s="101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1" t="s">
        <v>348</v>
      </c>
      <c r="E13" s="101"/>
      <c r="F13" s="101" t="s">
        <v>345</v>
      </c>
      <c r="G13" s="102" t="s">
        <v>349</v>
      </c>
      <c r="H13" s="149" t="s">
        <v>368</v>
      </c>
      <c r="I13" s="149" t="s">
        <v>369</v>
      </c>
      <c r="J13" s="99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17.25">
      <c r="A15" s="20">
        <v>1</v>
      </c>
      <c r="B15" s="27" t="s">
        <v>89</v>
      </c>
      <c r="C15" s="20"/>
      <c r="D15" s="20"/>
      <c r="E15" s="20"/>
      <c r="F15" s="20"/>
      <c r="G15" s="20"/>
      <c r="H15" s="91"/>
      <c r="I15" s="91"/>
      <c r="J15" s="91"/>
    </row>
    <row r="16" spans="1:10" s="19" customFormat="1" ht="17.25">
      <c r="A16" s="20"/>
      <c r="B16" s="27" t="s">
        <v>88</v>
      </c>
      <c r="C16" s="20"/>
      <c r="D16" s="20"/>
      <c r="E16" s="20"/>
      <c r="F16" s="20"/>
      <c r="G16" s="22"/>
      <c r="H16" s="29"/>
      <c r="I16" s="29"/>
      <c r="J16" s="29"/>
    </row>
    <row r="17" spans="1:10" s="19" customFormat="1" ht="17.25">
      <c r="A17" s="20">
        <v>2</v>
      </c>
      <c r="B17" s="27" t="s">
        <v>93</v>
      </c>
      <c r="C17" s="20" t="s">
        <v>17</v>
      </c>
      <c r="D17" s="20" t="s">
        <v>96</v>
      </c>
      <c r="E17" s="20" t="s">
        <v>20</v>
      </c>
      <c r="F17" s="20" t="s">
        <v>77</v>
      </c>
      <c r="G17" s="22">
        <f>780/89700</f>
        <v>8.6956521739130436E-3</v>
      </c>
      <c r="H17" s="93">
        <f>G17</f>
        <v>8.6956521739130436E-3</v>
      </c>
      <c r="I17" s="29"/>
      <c r="J17" s="29"/>
    </row>
    <row r="18" spans="1:10" s="19" customFormat="1" ht="17.25">
      <c r="A18" s="20"/>
      <c r="B18" s="27" t="s">
        <v>90</v>
      </c>
      <c r="C18" s="20"/>
      <c r="D18" s="20"/>
      <c r="E18" s="20"/>
      <c r="F18" s="20"/>
      <c r="G18" s="22"/>
      <c r="H18" s="29"/>
      <c r="I18" s="29"/>
      <c r="J18" s="29"/>
    </row>
    <row r="19" spans="1:10" s="19" customFormat="1" ht="17.25">
      <c r="A19" s="20"/>
      <c r="B19" s="27" t="s">
        <v>86</v>
      </c>
      <c r="C19" s="20"/>
      <c r="D19" s="20"/>
      <c r="E19" s="20"/>
      <c r="F19" s="20"/>
      <c r="G19" s="22"/>
      <c r="H19" s="29"/>
      <c r="I19" s="29"/>
      <c r="J19" s="29"/>
    </row>
    <row r="20" spans="1:10" s="19" customFormat="1" ht="17.25">
      <c r="A20" s="20"/>
      <c r="B20" s="27" t="s">
        <v>87</v>
      </c>
      <c r="C20" s="20"/>
      <c r="D20" s="20"/>
      <c r="E20" s="20"/>
      <c r="F20" s="20"/>
      <c r="G20" s="20"/>
      <c r="H20" s="29"/>
      <c r="I20" s="29"/>
      <c r="J20" s="29"/>
    </row>
    <row r="21" spans="1:10" s="19" customFormat="1" ht="17.25">
      <c r="A21" s="20">
        <v>3</v>
      </c>
      <c r="B21" s="27" t="s">
        <v>94</v>
      </c>
      <c r="C21" s="20" t="s">
        <v>95</v>
      </c>
      <c r="D21" s="20" t="s">
        <v>97</v>
      </c>
      <c r="E21" s="20" t="s">
        <v>20</v>
      </c>
      <c r="F21" s="20" t="s">
        <v>98</v>
      </c>
      <c r="G21" s="22">
        <f>390/89700</f>
        <v>4.3478260869565218E-3</v>
      </c>
      <c r="H21" s="93">
        <f>G21</f>
        <v>4.3478260869565218E-3</v>
      </c>
      <c r="I21" s="29"/>
      <c r="J21" s="29"/>
    </row>
    <row r="22" spans="1:10" s="19" customFormat="1" ht="17.25">
      <c r="A22" s="20"/>
      <c r="B22" s="27" t="s">
        <v>91</v>
      </c>
      <c r="C22" s="20"/>
      <c r="D22" s="20"/>
      <c r="E22" s="20"/>
      <c r="F22" s="20"/>
      <c r="G22" s="29"/>
      <c r="H22" s="29"/>
      <c r="I22" s="29"/>
      <c r="J22" s="29"/>
    </row>
    <row r="23" spans="1:10" s="19" customFormat="1" ht="17.25">
      <c r="A23" s="20"/>
      <c r="B23" s="27" t="s">
        <v>92</v>
      </c>
      <c r="C23" s="20"/>
      <c r="D23" s="20"/>
      <c r="E23" s="20"/>
      <c r="F23" s="20"/>
      <c r="G23" s="35"/>
      <c r="H23" s="29"/>
      <c r="I23" s="29"/>
      <c r="J23" s="29"/>
    </row>
    <row r="24" spans="1:10" s="19" customFormat="1" ht="17.25">
      <c r="A24" s="20"/>
      <c r="B24" s="27"/>
      <c r="C24" s="20"/>
      <c r="D24" s="20"/>
      <c r="E24" s="20"/>
      <c r="F24" s="20"/>
      <c r="G24" s="35"/>
      <c r="H24" s="29"/>
      <c r="I24" s="29"/>
      <c r="J24" s="29"/>
    </row>
    <row r="25" spans="1:10" s="3" customFormat="1">
      <c r="A25" s="94"/>
      <c r="B25" s="95"/>
      <c r="C25" s="94"/>
      <c r="D25" s="94"/>
      <c r="E25" s="94"/>
      <c r="F25" s="94">
        <f>780+390</f>
        <v>1170</v>
      </c>
      <c r="G25" s="96">
        <f>SUM(G17:G21)</f>
        <v>1.3043478260869566E-2</v>
      </c>
      <c r="H25" s="97">
        <f>SUM(H17:H23)</f>
        <v>1.3043478260869566E-2</v>
      </c>
      <c r="I25" s="95"/>
      <c r="J25" s="95"/>
    </row>
    <row r="26" spans="1:10" s="3" customFormat="1">
      <c r="A26" s="26"/>
      <c r="B26" s="33"/>
      <c r="C26" s="26"/>
      <c r="D26" s="26"/>
      <c r="E26" s="26"/>
      <c r="F26" s="26"/>
      <c r="G26" s="34"/>
    </row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48E-2" right="3.937007874015748E-2" top="0.75" bottom="0.35433070866141736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91"/>
  <sheetViews>
    <sheetView topLeftCell="A13" workbookViewId="0">
      <selection activeCell="A24" sqref="A24:XFD25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240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309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241</v>
      </c>
      <c r="H16" s="8"/>
    </row>
    <row r="17" spans="1:8" s="7" customFormat="1">
      <c r="A17" s="16" t="s">
        <v>242</v>
      </c>
      <c r="H17" s="8"/>
    </row>
    <row r="18" spans="1:8" s="7" customFormat="1">
      <c r="A18" s="16" t="s">
        <v>243</v>
      </c>
      <c r="H18" s="8"/>
    </row>
    <row r="19" spans="1:8" s="7" customFormat="1">
      <c r="A19" s="16" t="s">
        <v>244</v>
      </c>
      <c r="H19" s="8"/>
    </row>
    <row r="20" spans="1:8" s="7" customFormat="1">
      <c r="A20" s="16"/>
      <c r="H20" s="8"/>
    </row>
    <row r="21" spans="1:8" s="7" customFormat="1">
      <c r="A21" s="16"/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4" bottom="0.35433070866141736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86"/>
  <sheetViews>
    <sheetView topLeftCell="A22" zoomScale="110" zoomScaleNormal="110" workbookViewId="0">
      <selection activeCell="I39" sqref="I39"/>
    </sheetView>
  </sheetViews>
  <sheetFormatPr defaultColWidth="9.125" defaultRowHeight="18.75"/>
  <cols>
    <col min="1" max="1" width="5.25" style="2" customWidth="1"/>
    <col min="2" max="2" width="31" style="2" customWidth="1"/>
    <col min="3" max="3" width="7.5" style="2" bestFit="1" customWidth="1"/>
    <col min="4" max="4" width="11.25" style="2" bestFit="1" customWidth="1"/>
    <col min="5" max="5" width="7.375" style="2" bestFit="1" customWidth="1"/>
    <col min="6" max="6" width="10.75" style="2" bestFit="1" customWidth="1"/>
    <col min="7" max="7" width="8" style="2" bestFit="1" customWidth="1"/>
    <col min="8" max="8" width="5.875" style="2" bestFit="1" customWidth="1"/>
    <col min="9" max="10" width="4.87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337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9" t="s">
        <v>11</v>
      </c>
      <c r="B10" s="149" t="s">
        <v>9</v>
      </c>
      <c r="C10" s="146" t="s">
        <v>16</v>
      </c>
      <c r="D10" s="98">
        <v>1</v>
      </c>
      <c r="E10" s="99">
        <v>2</v>
      </c>
      <c r="F10" s="99">
        <v>3</v>
      </c>
      <c r="G10" s="99">
        <v>4</v>
      </c>
      <c r="H10" s="147">
        <v>5</v>
      </c>
      <c r="I10" s="147"/>
      <c r="J10" s="147"/>
    </row>
    <row r="11" spans="1:10" s="3" customFormat="1">
      <c r="A11" s="151"/>
      <c r="B11" s="151"/>
      <c r="C11" s="145"/>
      <c r="D11" s="101" t="s">
        <v>343</v>
      </c>
      <c r="E11" s="101" t="s">
        <v>0</v>
      </c>
      <c r="F11" s="101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51"/>
      <c r="B12" s="151"/>
      <c r="C12" s="145"/>
      <c r="D12" s="101" t="s">
        <v>10</v>
      </c>
      <c r="E12" s="101" t="s">
        <v>345</v>
      </c>
      <c r="F12" s="101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51"/>
      <c r="B13" s="151"/>
      <c r="C13" s="145"/>
      <c r="D13" s="101" t="s">
        <v>348</v>
      </c>
      <c r="E13" s="101"/>
      <c r="F13" s="101" t="s">
        <v>345</v>
      </c>
      <c r="G13" s="102" t="s">
        <v>349</v>
      </c>
      <c r="H13" s="149" t="s">
        <v>368</v>
      </c>
      <c r="I13" s="149" t="s">
        <v>369</v>
      </c>
      <c r="J13" s="99" t="s">
        <v>371</v>
      </c>
    </row>
    <row r="14" spans="1:10" s="3" customFormat="1">
      <c r="A14" s="151"/>
      <c r="B14" s="151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17.25">
      <c r="A15" s="17">
        <v>1</v>
      </c>
      <c r="B15" s="32" t="s">
        <v>103</v>
      </c>
      <c r="C15" s="20" t="s">
        <v>17</v>
      </c>
      <c r="D15" s="20" t="s">
        <v>97</v>
      </c>
      <c r="E15" s="20" t="s">
        <v>20</v>
      </c>
      <c r="F15" s="20" t="s">
        <v>98</v>
      </c>
      <c r="G15" s="22">
        <f>390/89700</f>
        <v>4.3478260869565218E-3</v>
      </c>
      <c r="H15" s="110">
        <f>G15</f>
        <v>4.3478260869565218E-3</v>
      </c>
      <c r="I15" s="91"/>
      <c r="J15" s="91"/>
    </row>
    <row r="16" spans="1:10" s="19" customFormat="1" ht="17.25">
      <c r="A16" s="20"/>
      <c r="B16" s="27" t="s">
        <v>102</v>
      </c>
      <c r="D16" s="29"/>
      <c r="E16" s="20"/>
      <c r="F16" s="20"/>
      <c r="G16" s="22"/>
      <c r="H16" s="40"/>
      <c r="I16" s="29"/>
      <c r="J16" s="29"/>
    </row>
    <row r="17" spans="1:10" s="19" customFormat="1" ht="34.5">
      <c r="A17" s="38">
        <v>2</v>
      </c>
      <c r="B17" s="42" t="s">
        <v>104</v>
      </c>
      <c r="C17" s="38" t="s">
        <v>17</v>
      </c>
      <c r="D17" s="38" t="s">
        <v>19</v>
      </c>
      <c r="E17" s="38" t="s">
        <v>20</v>
      </c>
      <c r="F17" s="38" t="s">
        <v>23</v>
      </c>
      <c r="G17" s="40">
        <f>180/89700</f>
        <v>2.0066889632107021E-3</v>
      </c>
      <c r="H17" s="40">
        <f>G17</f>
        <v>2.0066889632107021E-3</v>
      </c>
      <c r="I17" s="29"/>
      <c r="J17" s="29"/>
    </row>
    <row r="18" spans="1:10" s="19" customFormat="1" ht="34.5">
      <c r="A18" s="38">
        <v>3</v>
      </c>
      <c r="B18" s="45" t="s">
        <v>99</v>
      </c>
      <c r="C18" s="38" t="s">
        <v>105</v>
      </c>
      <c r="D18" s="38" t="s">
        <v>106</v>
      </c>
      <c r="E18" s="38" t="s">
        <v>20</v>
      </c>
      <c r="F18" s="38" t="s">
        <v>108</v>
      </c>
      <c r="G18" s="40">
        <f>1560/89700</f>
        <v>1.7391304347826087E-2</v>
      </c>
      <c r="H18" s="40">
        <f t="shared" ref="H18:H19" si="0">G18</f>
        <v>1.7391304347826087E-2</v>
      </c>
      <c r="I18" s="29"/>
      <c r="J18" s="29"/>
    </row>
    <row r="19" spans="1:10" s="19" customFormat="1" ht="17.25">
      <c r="A19" s="20">
        <v>4</v>
      </c>
      <c r="B19" s="27" t="s">
        <v>100</v>
      </c>
      <c r="C19" s="20" t="s">
        <v>105</v>
      </c>
      <c r="D19" s="38" t="s">
        <v>107</v>
      </c>
      <c r="E19" s="20" t="s">
        <v>20</v>
      </c>
      <c r="F19" s="20" t="s">
        <v>109</v>
      </c>
      <c r="G19" s="22">
        <f>2730/89700</f>
        <v>3.0434782608695653E-2</v>
      </c>
      <c r="H19" s="40">
        <f t="shared" si="0"/>
        <v>3.0434782608695653E-2</v>
      </c>
      <c r="I19" s="29"/>
      <c r="J19" s="29"/>
    </row>
    <row r="20" spans="1:10" s="19" customFormat="1" ht="17.25">
      <c r="A20" s="20"/>
      <c r="B20" s="27" t="s">
        <v>101</v>
      </c>
      <c r="C20" s="20"/>
      <c r="D20" s="20"/>
      <c r="E20" s="20"/>
      <c r="F20" s="20"/>
      <c r="G20" s="22"/>
      <c r="H20" s="29"/>
      <c r="I20" s="29"/>
      <c r="J20" s="29"/>
    </row>
    <row r="21" spans="1:10" s="19" customFormat="1" ht="17.25">
      <c r="A21" s="29"/>
      <c r="C21" s="20"/>
      <c r="D21" s="20"/>
      <c r="E21" s="20"/>
      <c r="F21" s="20"/>
      <c r="G21" s="22"/>
      <c r="H21" s="29"/>
      <c r="I21" s="29"/>
      <c r="J21" s="29"/>
    </row>
    <row r="22" spans="1:10" s="19" customFormat="1" ht="17.25">
      <c r="A22" s="20"/>
      <c r="C22" s="20"/>
      <c r="D22" s="20"/>
      <c r="E22" s="20"/>
      <c r="F22" s="20"/>
      <c r="G22" s="20"/>
      <c r="H22" s="29"/>
      <c r="I22" s="29"/>
      <c r="J22" s="29"/>
    </row>
    <row r="23" spans="1:10" s="19" customFormat="1" ht="17.25">
      <c r="A23" s="20"/>
      <c r="B23" s="18"/>
      <c r="C23" s="20"/>
      <c r="D23" s="20"/>
      <c r="E23" s="20"/>
      <c r="F23" s="20"/>
      <c r="G23" s="22"/>
      <c r="H23" s="29"/>
      <c r="I23" s="29"/>
      <c r="J23" s="29"/>
    </row>
    <row r="24" spans="1:10" s="19" customFormat="1" ht="17.25">
      <c r="A24" s="20"/>
      <c r="B24" s="18"/>
      <c r="C24" s="20"/>
      <c r="D24" s="20"/>
      <c r="E24" s="20"/>
      <c r="F24" s="20"/>
      <c r="G24" s="29"/>
      <c r="H24" s="29"/>
      <c r="I24" s="29"/>
      <c r="J24" s="29"/>
    </row>
    <row r="25" spans="1:10" s="3" customFormat="1">
      <c r="A25" s="94"/>
      <c r="B25" s="95"/>
      <c r="C25" s="94"/>
      <c r="D25" s="94"/>
      <c r="E25" s="94"/>
      <c r="F25" s="94">
        <f>390+180+1560+2730</f>
        <v>4860</v>
      </c>
      <c r="G25" s="96">
        <f>SUM(G15:G23)</f>
        <v>5.4180602006688963E-2</v>
      </c>
      <c r="H25" s="97">
        <f>SUM(H15:H24)</f>
        <v>5.4180602006688963E-2</v>
      </c>
      <c r="I25" s="95"/>
      <c r="J25" s="95"/>
    </row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48E-2" right="3.937007874015748E-2" top="0.48" bottom="0.35433070866141736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91"/>
  <sheetViews>
    <sheetView topLeftCell="A13" workbookViewId="0">
      <selection activeCell="A23" sqref="A23:XFD24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114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311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66" t="s">
        <v>110</v>
      </c>
      <c r="H16" s="8"/>
    </row>
    <row r="17" spans="1:8" s="7" customFormat="1">
      <c r="A17" s="66" t="s">
        <v>112</v>
      </c>
      <c r="H17" s="8"/>
    </row>
    <row r="18" spans="1:8" s="7" customFormat="1">
      <c r="A18" s="16"/>
      <c r="H18" s="8"/>
    </row>
    <row r="19" spans="1:8" s="7" customFormat="1">
      <c r="A19" s="16"/>
      <c r="H19" s="8"/>
    </row>
    <row r="20" spans="1:8" s="7" customFormat="1">
      <c r="A20" s="16"/>
      <c r="H20" s="8"/>
    </row>
    <row r="21" spans="1:8" s="7" customFormat="1">
      <c r="A21" s="16"/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5" bottom="0.35433070866141736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83"/>
  <sheetViews>
    <sheetView topLeftCell="A23" zoomScale="110" zoomScaleNormal="110" workbookViewId="0">
      <selection activeCell="I39" sqref="I39"/>
    </sheetView>
  </sheetViews>
  <sheetFormatPr defaultColWidth="9.125" defaultRowHeight="18.75"/>
  <cols>
    <col min="1" max="1" width="5.25" style="2" customWidth="1"/>
    <col min="2" max="2" width="32" style="2" customWidth="1"/>
    <col min="3" max="3" width="7.5" style="2" bestFit="1" customWidth="1"/>
    <col min="4" max="4" width="11.25" style="2" bestFit="1" customWidth="1"/>
    <col min="5" max="5" width="7.375" style="2" bestFit="1" customWidth="1"/>
    <col min="6" max="6" width="10.75" style="2" bestFit="1" customWidth="1"/>
    <col min="7" max="7" width="8" style="2" bestFit="1" customWidth="1"/>
    <col min="8" max="8" width="6.625" style="2" customWidth="1"/>
    <col min="9" max="10" width="5.12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336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99">
        <v>2</v>
      </c>
      <c r="F10" s="99">
        <v>3</v>
      </c>
      <c r="G10" s="99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1" t="s">
        <v>343</v>
      </c>
      <c r="E11" s="101" t="s">
        <v>0</v>
      </c>
      <c r="F11" s="101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1" t="s">
        <v>10</v>
      </c>
      <c r="E12" s="101" t="s">
        <v>345</v>
      </c>
      <c r="F12" s="101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1" t="s">
        <v>348</v>
      </c>
      <c r="E13" s="101"/>
      <c r="F13" s="101" t="s">
        <v>345</v>
      </c>
      <c r="G13" s="102" t="s">
        <v>349</v>
      </c>
      <c r="H13" s="149" t="s">
        <v>368</v>
      </c>
      <c r="I13" s="149" t="s">
        <v>369</v>
      </c>
      <c r="J13" s="99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34.5">
      <c r="A15" s="38">
        <v>1</v>
      </c>
      <c r="B15" s="42" t="s">
        <v>111</v>
      </c>
      <c r="C15" s="38" t="s">
        <v>17</v>
      </c>
      <c r="D15" s="44" t="s">
        <v>97</v>
      </c>
      <c r="E15" s="38" t="s">
        <v>20</v>
      </c>
      <c r="F15" s="38" t="s">
        <v>98</v>
      </c>
      <c r="G15" s="40">
        <f>390/89700</f>
        <v>4.3478260869565218E-3</v>
      </c>
      <c r="H15" s="40">
        <f>G15</f>
        <v>4.3478260869565218E-3</v>
      </c>
      <c r="I15" s="91"/>
      <c r="J15" s="91"/>
    </row>
    <row r="16" spans="1:10" s="19" customFormat="1" ht="34.5">
      <c r="A16" s="38">
        <v>2</v>
      </c>
      <c r="B16" s="42" t="s">
        <v>113</v>
      </c>
      <c r="C16" s="38" t="s">
        <v>95</v>
      </c>
      <c r="D16" s="44" t="s">
        <v>19</v>
      </c>
      <c r="E16" s="38" t="s">
        <v>20</v>
      </c>
      <c r="F16" s="38" t="s">
        <v>23</v>
      </c>
      <c r="G16" s="40">
        <f>180/89700</f>
        <v>2.0066889632107021E-3</v>
      </c>
      <c r="H16" s="40">
        <f>G16</f>
        <v>2.0066889632107021E-3</v>
      </c>
      <c r="I16" s="29"/>
      <c r="J16" s="29"/>
    </row>
    <row r="17" spans="1:10" s="19" customFormat="1" ht="17.25">
      <c r="A17" s="20"/>
      <c r="C17" s="20"/>
      <c r="D17" s="20"/>
      <c r="E17" s="20"/>
      <c r="F17" s="20"/>
      <c r="G17" s="22"/>
      <c r="H17" s="29"/>
      <c r="I17" s="29"/>
      <c r="J17" s="29"/>
    </row>
    <row r="18" spans="1:10" s="19" customFormat="1" ht="17.25">
      <c r="A18" s="20"/>
      <c r="B18" s="18"/>
      <c r="C18" s="20"/>
      <c r="D18" s="20"/>
      <c r="E18" s="20"/>
      <c r="F18" s="20"/>
      <c r="G18" s="22"/>
      <c r="H18" s="29"/>
      <c r="I18" s="29"/>
      <c r="J18" s="29"/>
    </row>
    <row r="19" spans="1:10" s="19" customFormat="1" ht="17.25">
      <c r="A19" s="20"/>
      <c r="B19" s="18"/>
      <c r="C19" s="20"/>
      <c r="D19" s="20"/>
      <c r="E19" s="20"/>
      <c r="F19" s="20"/>
      <c r="G19" s="22"/>
      <c r="H19" s="29"/>
      <c r="I19" s="29"/>
      <c r="J19" s="29"/>
    </row>
    <row r="20" spans="1:10" s="19" customFormat="1" ht="17.25">
      <c r="A20" s="20"/>
      <c r="B20" s="18"/>
      <c r="C20" s="20"/>
      <c r="D20" s="20"/>
      <c r="E20" s="20"/>
      <c r="F20" s="20"/>
      <c r="G20" s="20"/>
      <c r="H20" s="29"/>
      <c r="I20" s="29"/>
      <c r="J20" s="29"/>
    </row>
    <row r="21" spans="1:10" s="19" customFormat="1" ht="17.25">
      <c r="A21" s="20"/>
      <c r="B21" s="18"/>
      <c r="C21" s="20"/>
      <c r="D21" s="20"/>
      <c r="E21" s="20"/>
      <c r="F21" s="20"/>
      <c r="G21" s="22"/>
      <c r="H21" s="29"/>
      <c r="I21" s="29"/>
      <c r="J21" s="29"/>
    </row>
    <row r="22" spans="1:10" s="19" customFormat="1" ht="17.25">
      <c r="A22" s="94"/>
      <c r="B22" s="111"/>
      <c r="C22" s="94"/>
      <c r="D22" s="94"/>
      <c r="E22" s="94"/>
      <c r="F22" s="94">
        <f>390+180</f>
        <v>570</v>
      </c>
      <c r="G22" s="96">
        <f>SUM(G15:G21)</f>
        <v>6.3545150501672244E-3</v>
      </c>
      <c r="H22" s="97">
        <f>SUM(H15:H21)</f>
        <v>6.3545150501672244E-3</v>
      </c>
      <c r="I22" s="95"/>
      <c r="J22" s="95"/>
    </row>
    <row r="23" spans="1:10" s="3" customFormat="1"/>
    <row r="24" spans="1:10" s="3" customFormat="1"/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48E-2" right="3.937007874015748E-2" top="0.62992125984251968" bottom="0.35433070866141736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91"/>
  <sheetViews>
    <sheetView topLeftCell="A10" workbookViewId="0">
      <selection activeCell="A22" sqref="A22:XFD23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245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312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246</v>
      </c>
      <c r="H16" s="8"/>
    </row>
    <row r="17" spans="1:8" s="7" customFormat="1">
      <c r="A17" s="16" t="s">
        <v>247</v>
      </c>
      <c r="H17" s="8"/>
    </row>
    <row r="18" spans="1:8" s="7" customFormat="1">
      <c r="A18" s="16"/>
      <c r="H18" s="8"/>
    </row>
    <row r="19" spans="1:8" s="7" customFormat="1">
      <c r="A19" s="16"/>
      <c r="H19" s="8"/>
    </row>
    <row r="20" spans="1:8" s="7" customFormat="1">
      <c r="A20" s="16"/>
      <c r="H20" s="8"/>
    </row>
    <row r="21" spans="1:8" s="7" customFormat="1">
      <c r="A21" s="16"/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" bottom="0.35433070866141736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85"/>
  <sheetViews>
    <sheetView topLeftCell="A10" zoomScale="110" zoomScaleNormal="110" workbookViewId="0">
      <selection activeCell="I39" sqref="I39"/>
    </sheetView>
  </sheetViews>
  <sheetFormatPr defaultColWidth="9.125" defaultRowHeight="18.75"/>
  <cols>
    <col min="1" max="1" width="5.25" style="2" customWidth="1"/>
    <col min="2" max="2" width="30.75" style="2" bestFit="1" customWidth="1"/>
    <col min="3" max="3" width="7.5" style="2" bestFit="1" customWidth="1"/>
    <col min="4" max="4" width="11.25" style="2" bestFit="1" customWidth="1"/>
    <col min="5" max="5" width="7.375" style="2" bestFit="1" customWidth="1"/>
    <col min="6" max="6" width="10.75" style="2" bestFit="1" customWidth="1"/>
    <col min="7" max="7" width="8" style="2" bestFit="1" customWidth="1"/>
    <col min="8" max="8" width="5.875" style="2" bestFit="1" customWidth="1"/>
    <col min="9" max="10" width="4.7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353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99">
        <v>2</v>
      </c>
      <c r="F10" s="99">
        <v>3</v>
      </c>
      <c r="G10" s="99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1" t="s">
        <v>343</v>
      </c>
      <c r="E11" s="101" t="s">
        <v>0</v>
      </c>
      <c r="F11" s="101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1" t="s">
        <v>10</v>
      </c>
      <c r="E12" s="101" t="s">
        <v>345</v>
      </c>
      <c r="F12" s="101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1" t="s">
        <v>348</v>
      </c>
      <c r="E13" s="101"/>
      <c r="F13" s="101" t="s">
        <v>345</v>
      </c>
      <c r="G13" s="102" t="s">
        <v>349</v>
      </c>
      <c r="H13" s="145" t="s">
        <v>368</v>
      </c>
      <c r="I13" s="145" t="s">
        <v>369</v>
      </c>
      <c r="J13" s="99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45"/>
      <c r="I14" s="145"/>
      <c r="J14" s="104" t="s">
        <v>372</v>
      </c>
    </row>
    <row r="15" spans="1:10" s="19" customFormat="1" ht="17.25">
      <c r="A15" s="20">
        <v>1</v>
      </c>
      <c r="B15" s="18" t="s">
        <v>115</v>
      </c>
      <c r="C15" s="20" t="s">
        <v>95</v>
      </c>
      <c r="D15" s="20" t="s">
        <v>24</v>
      </c>
      <c r="E15" s="20" t="s">
        <v>117</v>
      </c>
      <c r="F15" s="20" t="s">
        <v>31</v>
      </c>
      <c r="G15" s="22">
        <f>600/89700</f>
        <v>6.688963210702341E-3</v>
      </c>
      <c r="H15" s="93">
        <f>G15</f>
        <v>6.688963210702341E-3</v>
      </c>
      <c r="I15" s="29"/>
      <c r="J15" s="29"/>
    </row>
    <row r="16" spans="1:10" s="19" customFormat="1" ht="17.25">
      <c r="A16" s="20">
        <v>2</v>
      </c>
      <c r="B16" s="18" t="s">
        <v>116</v>
      </c>
      <c r="C16" s="20" t="s">
        <v>95</v>
      </c>
      <c r="D16" s="20" t="s">
        <v>24</v>
      </c>
      <c r="E16" s="20" t="s">
        <v>117</v>
      </c>
      <c r="F16" s="20" t="s">
        <v>31</v>
      </c>
      <c r="G16" s="22">
        <f>600/89700</f>
        <v>6.688963210702341E-3</v>
      </c>
      <c r="H16" s="93">
        <f>G16</f>
        <v>6.688963210702341E-3</v>
      </c>
      <c r="I16" s="29"/>
      <c r="J16" s="29"/>
    </row>
    <row r="17" spans="1:10" s="19" customFormat="1" ht="17.25">
      <c r="A17" s="20"/>
      <c r="B17" s="18"/>
      <c r="C17" s="20"/>
      <c r="D17" s="20"/>
      <c r="E17" s="20"/>
      <c r="F17" s="20"/>
      <c r="G17" s="22"/>
      <c r="H17" s="29"/>
      <c r="I17" s="29"/>
      <c r="J17" s="29"/>
    </row>
    <row r="18" spans="1:10" s="19" customFormat="1" ht="17.25">
      <c r="A18" s="20"/>
      <c r="B18" s="18"/>
      <c r="C18" s="20"/>
      <c r="D18" s="20"/>
      <c r="E18" s="20"/>
      <c r="F18" s="20"/>
      <c r="G18" s="22"/>
      <c r="H18" s="29"/>
      <c r="I18" s="29"/>
      <c r="J18" s="29"/>
    </row>
    <row r="19" spans="1:10" s="19" customFormat="1" ht="17.25">
      <c r="A19" s="20"/>
      <c r="B19" s="18"/>
      <c r="C19" s="20"/>
      <c r="D19" s="20"/>
      <c r="E19" s="20"/>
      <c r="F19" s="20"/>
      <c r="G19" s="22"/>
      <c r="H19" s="29"/>
      <c r="I19" s="29"/>
      <c r="J19" s="29"/>
    </row>
    <row r="20" spans="1:10" s="19" customFormat="1" ht="17.25">
      <c r="A20" s="20"/>
      <c r="B20" s="18"/>
      <c r="C20" s="20"/>
      <c r="D20" s="20"/>
      <c r="E20" s="20"/>
      <c r="F20" s="20"/>
      <c r="G20" s="22"/>
      <c r="H20" s="29"/>
      <c r="I20" s="29"/>
      <c r="J20" s="29"/>
    </row>
    <row r="21" spans="1:10" s="19" customFormat="1" ht="17.25">
      <c r="A21" s="20"/>
      <c r="B21" s="18"/>
      <c r="C21" s="20"/>
      <c r="D21" s="20"/>
      <c r="E21" s="20"/>
      <c r="F21" s="20"/>
      <c r="G21" s="22"/>
      <c r="H21" s="29"/>
      <c r="I21" s="29"/>
      <c r="J21" s="29"/>
    </row>
    <row r="22" spans="1:10" s="19" customFormat="1" ht="17.25">
      <c r="A22" s="20"/>
      <c r="B22" s="18"/>
      <c r="C22" s="20"/>
      <c r="D22" s="20"/>
      <c r="E22" s="20"/>
      <c r="F22" s="20"/>
      <c r="G22" s="20"/>
      <c r="H22" s="29"/>
      <c r="I22" s="29"/>
      <c r="J22" s="29"/>
    </row>
    <row r="23" spans="1:10" s="19" customFormat="1" ht="17.25">
      <c r="A23" s="20"/>
      <c r="B23" s="18"/>
      <c r="C23" s="20"/>
      <c r="D23" s="20"/>
      <c r="E23" s="20"/>
      <c r="F23" s="20"/>
      <c r="G23" s="22"/>
      <c r="H23" s="29"/>
      <c r="I23" s="29"/>
      <c r="J23" s="29"/>
    </row>
    <row r="24" spans="1:10" s="19" customFormat="1" ht="17.25">
      <c r="A24" s="94"/>
      <c r="B24" s="111"/>
      <c r="C24" s="94"/>
      <c r="D24" s="94"/>
      <c r="E24" s="94"/>
      <c r="F24" s="94">
        <f>600+600</f>
        <v>1200</v>
      </c>
      <c r="G24" s="96">
        <f>SUM(G15:G23)</f>
        <v>1.3377926421404682E-2</v>
      </c>
      <c r="H24" s="97">
        <f>SUM(H15:H23)</f>
        <v>1.3377926421404682E-2</v>
      </c>
      <c r="I24" s="95"/>
      <c r="J24" s="95"/>
    </row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48E-2" right="3.937007874015748E-2" top="0.56000000000000005" bottom="0.35433070866141736" header="0.31496062992125984" footer="0.31496062992125984"/>
  <pageSetup paperSize="9" scale="9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91"/>
  <sheetViews>
    <sheetView topLeftCell="A7" workbookViewId="0">
      <selection activeCell="A21" sqref="A21:XFD22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123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313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248</v>
      </c>
      <c r="H16" s="8"/>
    </row>
    <row r="17" spans="1:8" s="7" customFormat="1">
      <c r="A17" s="16" t="s">
        <v>249</v>
      </c>
      <c r="H17" s="8"/>
    </row>
    <row r="18" spans="1:8" s="7" customFormat="1">
      <c r="A18" s="6" t="s">
        <v>250</v>
      </c>
      <c r="H18" s="8"/>
    </row>
    <row r="19" spans="1:8" s="7" customFormat="1">
      <c r="A19" s="16" t="s">
        <v>251</v>
      </c>
      <c r="H19" s="8"/>
    </row>
    <row r="20" spans="1:8" s="7" customFormat="1">
      <c r="A20" s="16"/>
      <c r="H20" s="8"/>
    </row>
    <row r="21" spans="1:8" s="7" customFormat="1">
      <c r="A21" s="16"/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4" bottom="0.35433070866141736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85"/>
  <sheetViews>
    <sheetView topLeftCell="A7" zoomScale="110" zoomScaleNormal="110" workbookViewId="0">
      <selection activeCell="I39" sqref="I39"/>
    </sheetView>
  </sheetViews>
  <sheetFormatPr defaultColWidth="9.125" defaultRowHeight="18.75"/>
  <cols>
    <col min="1" max="1" width="5.25" style="2" customWidth="1"/>
    <col min="2" max="2" width="30.125" style="2" bestFit="1" customWidth="1"/>
    <col min="3" max="3" width="7.5" style="2" bestFit="1" customWidth="1"/>
    <col min="4" max="4" width="11.25" style="2" bestFit="1" customWidth="1"/>
    <col min="5" max="5" width="7.375" style="2" bestFit="1" customWidth="1"/>
    <col min="6" max="6" width="10.75" style="2" bestFit="1" customWidth="1"/>
    <col min="7" max="7" width="8" style="2" bestFit="1" customWidth="1"/>
    <col min="8" max="8" width="7.125" style="2" customWidth="1"/>
    <col min="9" max="10" width="4.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118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99">
        <v>2</v>
      </c>
      <c r="F10" s="99">
        <v>3</v>
      </c>
      <c r="G10" s="99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1" t="s">
        <v>343</v>
      </c>
      <c r="E11" s="101" t="s">
        <v>0</v>
      </c>
      <c r="F11" s="101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1" t="s">
        <v>10</v>
      </c>
      <c r="E12" s="101" t="s">
        <v>345</v>
      </c>
      <c r="F12" s="101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1" t="s">
        <v>348</v>
      </c>
      <c r="E13" s="101"/>
      <c r="F13" s="101" t="s">
        <v>345</v>
      </c>
      <c r="G13" s="102" t="s">
        <v>349</v>
      </c>
      <c r="H13" s="149" t="s">
        <v>368</v>
      </c>
      <c r="I13" s="149" t="s">
        <v>369</v>
      </c>
      <c r="J13" s="99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17.25">
      <c r="A15" s="20">
        <v>1</v>
      </c>
      <c r="B15" s="18" t="s">
        <v>119</v>
      </c>
      <c r="C15" s="20" t="s">
        <v>95</v>
      </c>
      <c r="D15" s="20" t="s">
        <v>97</v>
      </c>
      <c r="E15" s="38" t="s">
        <v>26</v>
      </c>
      <c r="F15" s="20" t="s">
        <v>77</v>
      </c>
      <c r="G15" s="22">
        <f>780/89700</f>
        <v>8.6956521739130436E-3</v>
      </c>
      <c r="H15" s="112">
        <f>G15</f>
        <v>8.6956521739130436E-3</v>
      </c>
      <c r="I15" s="91"/>
      <c r="J15" s="91"/>
    </row>
    <row r="16" spans="1:10" s="19" customFormat="1" ht="51.75">
      <c r="A16" s="38">
        <v>2</v>
      </c>
      <c r="B16" s="45" t="s">
        <v>120</v>
      </c>
      <c r="C16" s="38" t="s">
        <v>95</v>
      </c>
      <c r="D16" s="38" t="s">
        <v>19</v>
      </c>
      <c r="E16" s="38" t="s">
        <v>26</v>
      </c>
      <c r="F16" s="38" t="s">
        <v>27</v>
      </c>
      <c r="G16" s="40">
        <f>360/89700</f>
        <v>4.0133779264214043E-3</v>
      </c>
      <c r="H16" s="113">
        <f>G16</f>
        <v>4.0133779264214043E-3</v>
      </c>
      <c r="I16" s="29"/>
      <c r="J16" s="29"/>
    </row>
    <row r="17" spans="1:10" s="19" customFormat="1" ht="34.5">
      <c r="A17" s="38">
        <v>3</v>
      </c>
      <c r="B17" s="45" t="s">
        <v>121</v>
      </c>
      <c r="C17" s="38" t="s">
        <v>95</v>
      </c>
      <c r="D17" s="38" t="s">
        <v>96</v>
      </c>
      <c r="E17" s="38" t="s">
        <v>26</v>
      </c>
      <c r="F17" s="38" t="s">
        <v>108</v>
      </c>
      <c r="G17" s="40">
        <f>1560/89700</f>
        <v>1.7391304347826087E-2</v>
      </c>
      <c r="H17" s="113">
        <f>G17</f>
        <v>1.7391304347826087E-2</v>
      </c>
      <c r="I17" s="29"/>
      <c r="J17" s="29"/>
    </row>
    <row r="18" spans="1:10" s="19" customFormat="1" ht="17.25">
      <c r="A18" s="20"/>
      <c r="C18" s="20"/>
      <c r="D18" s="20"/>
      <c r="E18" s="20"/>
      <c r="F18" s="20"/>
      <c r="G18" s="22"/>
      <c r="I18" s="29"/>
      <c r="J18" s="29"/>
    </row>
    <row r="19" spans="1:10" s="19" customFormat="1" ht="17.25">
      <c r="A19" s="20"/>
      <c r="B19" s="18"/>
      <c r="C19" s="20"/>
      <c r="D19" s="20"/>
      <c r="E19" s="20"/>
      <c r="F19" s="20"/>
      <c r="G19" s="22"/>
      <c r="I19" s="29"/>
      <c r="J19" s="29"/>
    </row>
    <row r="20" spans="1:10" s="19" customFormat="1" ht="17.25">
      <c r="A20" s="20"/>
      <c r="B20" s="18"/>
      <c r="C20" s="20"/>
      <c r="D20" s="20"/>
      <c r="E20" s="20"/>
      <c r="F20" s="20"/>
      <c r="G20" s="22"/>
      <c r="I20" s="29"/>
      <c r="J20" s="29"/>
    </row>
    <row r="21" spans="1:10" s="19" customFormat="1" ht="17.25">
      <c r="A21" s="20"/>
      <c r="B21" s="18"/>
      <c r="C21" s="20"/>
      <c r="D21" s="20"/>
      <c r="E21" s="20"/>
      <c r="F21" s="20"/>
      <c r="G21" s="22"/>
      <c r="I21" s="29"/>
      <c r="J21" s="29"/>
    </row>
    <row r="22" spans="1:10" s="19" customFormat="1" ht="17.25">
      <c r="A22" s="20"/>
      <c r="B22" s="18"/>
      <c r="C22" s="20"/>
      <c r="D22" s="20"/>
      <c r="E22" s="20"/>
      <c r="F22" s="20"/>
      <c r="G22" s="20"/>
      <c r="I22" s="29"/>
      <c r="J22" s="29"/>
    </row>
    <row r="23" spans="1:10" s="19" customFormat="1" ht="17.25">
      <c r="A23" s="20"/>
      <c r="B23" s="18"/>
      <c r="C23" s="20"/>
      <c r="D23" s="20"/>
      <c r="E23" s="20"/>
      <c r="F23" s="20"/>
      <c r="G23" s="22"/>
      <c r="I23" s="29"/>
      <c r="J23" s="29"/>
    </row>
    <row r="24" spans="1:10" s="19" customFormat="1" ht="17.25">
      <c r="A24" s="94"/>
      <c r="B24" s="111"/>
      <c r="C24" s="94"/>
      <c r="D24" s="94"/>
      <c r="E24" s="94"/>
      <c r="F24" s="94">
        <f>780+360+1560</f>
        <v>2700</v>
      </c>
      <c r="G24" s="96">
        <f>SUM(G15:G23)</f>
        <v>3.0100334448160536E-2</v>
      </c>
      <c r="H24" s="114">
        <f>SUM(H15:H23)</f>
        <v>3.0100334448160536E-2</v>
      </c>
      <c r="I24" s="95"/>
      <c r="J24" s="95"/>
    </row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48E-2" right="3.937007874015748E-2" top="0.35433070866141736" bottom="0.35433070866141736" header="0.81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291"/>
  <sheetViews>
    <sheetView topLeftCell="A10" workbookViewId="0">
      <selection activeCell="A22" sqref="A22:XFD23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122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314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252</v>
      </c>
      <c r="H16" s="8"/>
    </row>
    <row r="17" spans="1:8" s="7" customFormat="1">
      <c r="A17" s="16" t="s">
        <v>253</v>
      </c>
      <c r="H17" s="8"/>
    </row>
    <row r="18" spans="1:8" s="7" customFormat="1">
      <c r="A18" s="16" t="s">
        <v>254</v>
      </c>
      <c r="H18" s="8"/>
    </row>
    <row r="19" spans="1:8" s="7" customFormat="1">
      <c r="A19" s="16"/>
      <c r="H19" s="8"/>
    </row>
    <row r="20" spans="1:8" s="7" customFormat="1">
      <c r="A20" s="16"/>
      <c r="H20" s="8"/>
    </row>
    <row r="21" spans="1:8" s="7" customFormat="1">
      <c r="A21" s="16"/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6" bottom="0.35433070866141736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85"/>
  <sheetViews>
    <sheetView zoomScale="110" zoomScaleNormal="110" workbookViewId="0">
      <selection activeCell="I39" sqref="I39"/>
    </sheetView>
  </sheetViews>
  <sheetFormatPr defaultColWidth="9.125" defaultRowHeight="18.75"/>
  <cols>
    <col min="1" max="1" width="5.25" style="2" customWidth="1"/>
    <col min="2" max="2" width="31.5" style="2" bestFit="1" customWidth="1"/>
    <col min="3" max="3" width="7.5" style="2" bestFit="1" customWidth="1"/>
    <col min="4" max="4" width="11.25" style="2" bestFit="1" customWidth="1"/>
    <col min="5" max="5" width="7.375" style="2" bestFit="1" customWidth="1"/>
    <col min="6" max="6" width="10.75" style="2" bestFit="1" customWidth="1"/>
    <col min="7" max="7" width="8" style="2" bestFit="1" customWidth="1"/>
    <col min="8" max="8" width="6.5" style="2" customWidth="1"/>
    <col min="9" max="10" width="4.7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338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99">
        <v>2</v>
      </c>
      <c r="F10" s="99">
        <v>3</v>
      </c>
      <c r="G10" s="99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1" t="s">
        <v>343</v>
      </c>
      <c r="E11" s="101" t="s">
        <v>0</v>
      </c>
      <c r="F11" s="101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1" t="s">
        <v>10</v>
      </c>
      <c r="E12" s="101" t="s">
        <v>345</v>
      </c>
      <c r="F12" s="101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1" t="s">
        <v>348</v>
      </c>
      <c r="E13" s="101"/>
      <c r="F13" s="101" t="s">
        <v>345</v>
      </c>
      <c r="G13" s="102" t="s">
        <v>349</v>
      </c>
      <c r="H13" s="149" t="s">
        <v>368</v>
      </c>
      <c r="I13" s="149" t="s">
        <v>369</v>
      </c>
      <c r="J13" s="99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34.5">
      <c r="A15" s="38">
        <v>1</v>
      </c>
      <c r="B15" s="47" t="s">
        <v>124</v>
      </c>
      <c r="C15" s="38" t="s">
        <v>95</v>
      </c>
      <c r="D15" s="38" t="s">
        <v>97</v>
      </c>
      <c r="E15" s="38" t="s">
        <v>20</v>
      </c>
      <c r="F15" s="38" t="s">
        <v>98</v>
      </c>
      <c r="G15" s="40">
        <f>390/89700</f>
        <v>4.3478260869565218E-3</v>
      </c>
      <c r="H15" s="110">
        <f>G15</f>
        <v>4.3478260869565218E-3</v>
      </c>
      <c r="I15" s="91"/>
      <c r="J15" s="91"/>
    </row>
    <row r="16" spans="1:10" s="19" customFormat="1" ht="34.5">
      <c r="A16" s="38">
        <v>2</v>
      </c>
      <c r="B16" s="45" t="s">
        <v>125</v>
      </c>
      <c r="C16" s="38" t="s">
        <v>95</v>
      </c>
      <c r="D16" s="38" t="s">
        <v>74</v>
      </c>
      <c r="E16" s="38" t="s">
        <v>20</v>
      </c>
      <c r="F16" s="38" t="s">
        <v>28</v>
      </c>
      <c r="G16" s="40">
        <f>60/89700</f>
        <v>6.6889632107023408E-4</v>
      </c>
      <c r="H16" s="40">
        <f t="shared" ref="H16:H17" si="0">G16</f>
        <v>6.6889632107023408E-4</v>
      </c>
      <c r="I16" s="29"/>
      <c r="J16" s="29"/>
    </row>
    <row r="17" spans="1:10" s="19" customFormat="1" ht="17.25">
      <c r="A17" s="38">
        <v>3</v>
      </c>
      <c r="B17" s="45" t="s">
        <v>126</v>
      </c>
      <c r="C17" s="38" t="s">
        <v>17</v>
      </c>
      <c r="D17" s="38" t="s">
        <v>97</v>
      </c>
      <c r="E17" s="38" t="s">
        <v>20</v>
      </c>
      <c r="F17" s="38" t="s">
        <v>98</v>
      </c>
      <c r="G17" s="40">
        <f>390/89700</f>
        <v>4.3478260869565218E-3</v>
      </c>
      <c r="H17" s="93">
        <f t="shared" si="0"/>
        <v>4.3478260869565218E-3</v>
      </c>
      <c r="I17" s="29"/>
      <c r="J17" s="29"/>
    </row>
    <row r="18" spans="1:10" s="19" customFormat="1" ht="17.25">
      <c r="A18" s="20"/>
      <c r="C18" s="20"/>
      <c r="D18" s="20"/>
      <c r="E18" s="20"/>
      <c r="F18" s="20"/>
      <c r="G18" s="22"/>
      <c r="H18" s="29"/>
      <c r="I18" s="29"/>
      <c r="J18" s="29"/>
    </row>
    <row r="19" spans="1:10" s="19" customFormat="1" ht="17.25">
      <c r="A19" s="20"/>
      <c r="B19" s="18"/>
      <c r="C19" s="20"/>
      <c r="D19" s="20"/>
      <c r="E19" s="20"/>
      <c r="F19" s="20"/>
      <c r="G19" s="22"/>
      <c r="H19" s="29"/>
      <c r="I19" s="29"/>
      <c r="J19" s="29"/>
    </row>
    <row r="20" spans="1:10" s="19" customFormat="1" ht="17.25">
      <c r="A20" s="20"/>
      <c r="B20" s="18"/>
      <c r="C20" s="20"/>
      <c r="D20" s="20"/>
      <c r="E20" s="20"/>
      <c r="F20" s="20"/>
      <c r="G20" s="22"/>
      <c r="H20" s="29"/>
      <c r="I20" s="29"/>
      <c r="J20" s="29"/>
    </row>
    <row r="21" spans="1:10" s="19" customFormat="1" ht="21">
      <c r="A21" s="20"/>
      <c r="B21" s="16"/>
      <c r="C21" s="20"/>
      <c r="D21" s="20"/>
      <c r="E21" s="20"/>
      <c r="F21" s="20"/>
      <c r="G21" s="22"/>
      <c r="H21" s="29"/>
      <c r="I21" s="29"/>
      <c r="J21" s="29"/>
    </row>
    <row r="22" spans="1:10" s="19" customFormat="1" ht="17.25">
      <c r="A22" s="20"/>
      <c r="B22" s="18"/>
      <c r="C22" s="20"/>
      <c r="D22" s="20"/>
      <c r="E22" s="20"/>
      <c r="F22" s="20"/>
      <c r="G22" s="20"/>
      <c r="H22" s="29"/>
      <c r="I22" s="29"/>
      <c r="J22" s="29"/>
    </row>
    <row r="23" spans="1:10" s="19" customFormat="1" ht="17.25">
      <c r="A23" s="20"/>
      <c r="B23" s="18"/>
      <c r="C23" s="20"/>
      <c r="D23" s="20"/>
      <c r="E23" s="20"/>
      <c r="F23" s="20"/>
      <c r="G23" s="22"/>
      <c r="H23" s="29"/>
      <c r="I23" s="29"/>
      <c r="J23" s="29"/>
    </row>
    <row r="24" spans="1:10" s="19" customFormat="1" ht="17.25">
      <c r="A24" s="94"/>
      <c r="B24" s="111"/>
      <c r="C24" s="94"/>
      <c r="D24" s="94"/>
      <c r="E24" s="94"/>
      <c r="F24" s="94">
        <f>390+60+390</f>
        <v>840</v>
      </c>
      <c r="G24" s="96">
        <f>SUM(G15:G23)</f>
        <v>9.3645484949832769E-3</v>
      </c>
      <c r="H24" s="97">
        <f>SUM(H15:H23)</f>
        <v>9.3645484949832769E-3</v>
      </c>
      <c r="I24" s="95"/>
      <c r="J24" s="95"/>
    </row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48E-2" right="3.937007874015748E-2" top="0.62992125984251968" bottom="0.35433070866141736" header="0.31496062992125984" footer="0.31496062992125984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291"/>
  <sheetViews>
    <sheetView topLeftCell="A13" workbookViewId="0">
      <selection activeCell="A24" sqref="A24:XFD25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255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71" t="s">
        <v>315</v>
      </c>
      <c r="B12" s="72"/>
      <c r="C12" s="72"/>
      <c r="D12" s="72"/>
      <c r="E12" s="72"/>
      <c r="H12" s="8"/>
    </row>
    <row r="13" spans="1:8" s="7" customFormat="1" ht="21.75" customHeight="1">
      <c r="A13" s="7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252</v>
      </c>
      <c r="H16" s="8"/>
    </row>
    <row r="17" spans="1:8" s="7" customFormat="1">
      <c r="A17" s="16" t="s">
        <v>253</v>
      </c>
      <c r="H17" s="8"/>
    </row>
    <row r="18" spans="1:8" s="7" customFormat="1">
      <c r="A18" s="16" t="s">
        <v>254</v>
      </c>
      <c r="H18" s="8"/>
    </row>
    <row r="19" spans="1:8" s="7" customFormat="1">
      <c r="A19" s="16"/>
      <c r="H19" s="8"/>
    </row>
    <row r="20" spans="1:8" s="7" customFormat="1">
      <c r="A20" s="16"/>
      <c r="H20" s="8"/>
    </row>
    <row r="21" spans="1:8" s="7" customFormat="1">
      <c r="A21" s="16"/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79" bottom="0.35433070866141736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85"/>
  <sheetViews>
    <sheetView zoomScale="110" zoomScaleNormal="110" workbookViewId="0">
      <selection activeCell="I39" sqref="I39"/>
    </sheetView>
  </sheetViews>
  <sheetFormatPr defaultColWidth="9.125" defaultRowHeight="18.75"/>
  <cols>
    <col min="1" max="1" width="5.25" style="2" customWidth="1"/>
    <col min="2" max="2" width="31.5" style="2" bestFit="1" customWidth="1"/>
    <col min="3" max="3" width="7.5" style="2" bestFit="1" customWidth="1"/>
    <col min="4" max="4" width="11.25" style="2" bestFit="1" customWidth="1"/>
    <col min="5" max="5" width="7.375" style="2" bestFit="1" customWidth="1"/>
    <col min="6" max="6" width="10.75" style="2" bestFit="1" customWidth="1"/>
    <col min="7" max="7" width="8" style="2" bestFit="1" customWidth="1"/>
    <col min="8" max="8" width="6.5" style="2" customWidth="1"/>
    <col min="9" max="10" width="4.12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354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99">
        <v>2</v>
      </c>
      <c r="F10" s="99">
        <v>3</v>
      </c>
      <c r="G10" s="99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1" t="s">
        <v>343</v>
      </c>
      <c r="E11" s="101" t="s">
        <v>0</v>
      </c>
      <c r="F11" s="101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1" t="s">
        <v>10</v>
      </c>
      <c r="E12" s="101" t="s">
        <v>345</v>
      </c>
      <c r="F12" s="101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1" t="s">
        <v>348</v>
      </c>
      <c r="E13" s="101"/>
      <c r="F13" s="101" t="s">
        <v>345</v>
      </c>
      <c r="G13" s="102" t="s">
        <v>349</v>
      </c>
      <c r="H13" s="149" t="s">
        <v>368</v>
      </c>
      <c r="I13" s="149" t="s">
        <v>369</v>
      </c>
      <c r="J13" s="99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34.5">
      <c r="A15" s="38">
        <v>1</v>
      </c>
      <c r="B15" s="47" t="s">
        <v>124</v>
      </c>
      <c r="C15" s="38" t="s">
        <v>17</v>
      </c>
      <c r="D15" s="38" t="s">
        <v>19</v>
      </c>
      <c r="E15" s="38" t="s">
        <v>30</v>
      </c>
      <c r="F15" s="38" t="s">
        <v>62</v>
      </c>
      <c r="G15" s="40">
        <f>720/89700</f>
        <v>8.0267558528428085E-3</v>
      </c>
      <c r="H15" s="110">
        <f>G15</f>
        <v>8.0267558528428085E-3</v>
      </c>
      <c r="I15" s="91"/>
      <c r="J15" s="91"/>
    </row>
    <row r="16" spans="1:10" s="19" customFormat="1" ht="34.5">
      <c r="A16" s="38">
        <v>2</v>
      </c>
      <c r="B16" s="45" t="s">
        <v>125</v>
      </c>
      <c r="C16" s="38" t="s">
        <v>95</v>
      </c>
      <c r="D16" s="38" t="s">
        <v>97</v>
      </c>
      <c r="E16" s="38" t="s">
        <v>30</v>
      </c>
      <c r="F16" s="38" t="s">
        <v>108</v>
      </c>
      <c r="G16" s="40">
        <f>1560/89700</f>
        <v>1.7391304347826087E-2</v>
      </c>
      <c r="H16" s="40">
        <f>G16</f>
        <v>1.7391304347826087E-2</v>
      </c>
      <c r="I16" s="29"/>
      <c r="J16" s="29"/>
    </row>
    <row r="17" spans="1:10" s="19" customFormat="1" ht="17.25">
      <c r="A17" s="38">
        <v>3</v>
      </c>
      <c r="B17" s="45" t="s">
        <v>126</v>
      </c>
      <c r="C17" s="38" t="s">
        <v>95</v>
      </c>
      <c r="D17" s="38" t="s">
        <v>19</v>
      </c>
      <c r="E17" s="38" t="s">
        <v>30</v>
      </c>
      <c r="F17" s="38" t="s">
        <v>62</v>
      </c>
      <c r="G17" s="40">
        <f>720/89700</f>
        <v>8.0267558528428085E-3</v>
      </c>
      <c r="H17" s="40">
        <f>G17</f>
        <v>8.0267558528428085E-3</v>
      </c>
      <c r="I17" s="29"/>
      <c r="J17" s="29"/>
    </row>
    <row r="18" spans="1:10" s="19" customFormat="1" ht="17.25">
      <c r="A18" s="20"/>
      <c r="C18" s="20"/>
      <c r="D18" s="20"/>
      <c r="E18" s="20"/>
      <c r="F18" s="20"/>
      <c r="G18" s="22"/>
      <c r="H18" s="29"/>
      <c r="I18" s="29"/>
      <c r="J18" s="29"/>
    </row>
    <row r="19" spans="1:10" s="19" customFormat="1" ht="17.25">
      <c r="A19" s="20"/>
      <c r="B19" s="18"/>
      <c r="C19" s="20"/>
      <c r="D19" s="20"/>
      <c r="E19" s="20"/>
      <c r="F19" s="20"/>
      <c r="G19" s="22"/>
      <c r="H19" s="29"/>
      <c r="I19" s="29"/>
      <c r="J19" s="29"/>
    </row>
    <row r="20" spans="1:10" s="19" customFormat="1" ht="17.25">
      <c r="A20" s="20"/>
      <c r="B20" s="18"/>
      <c r="C20" s="20"/>
      <c r="D20" s="20"/>
      <c r="E20" s="20"/>
      <c r="F20" s="20"/>
      <c r="G20" s="22"/>
      <c r="H20" s="29"/>
      <c r="I20" s="29"/>
      <c r="J20" s="29"/>
    </row>
    <row r="21" spans="1:10" s="19" customFormat="1" ht="21">
      <c r="A21" s="20"/>
      <c r="B21" s="16"/>
      <c r="C21" s="20"/>
      <c r="D21" s="20"/>
      <c r="E21" s="20"/>
      <c r="F21" s="20"/>
      <c r="G21" s="22"/>
      <c r="H21" s="29"/>
      <c r="I21" s="29"/>
      <c r="J21" s="29"/>
    </row>
    <row r="22" spans="1:10" s="19" customFormat="1" ht="17.25">
      <c r="A22" s="20"/>
      <c r="B22" s="18"/>
      <c r="C22" s="20"/>
      <c r="D22" s="20"/>
      <c r="E22" s="20"/>
      <c r="F22" s="20"/>
      <c r="G22" s="20"/>
      <c r="H22" s="29"/>
      <c r="I22" s="29"/>
      <c r="J22" s="29"/>
    </row>
    <row r="23" spans="1:10" s="19" customFormat="1" ht="17.25">
      <c r="A23" s="20"/>
      <c r="B23" s="18"/>
      <c r="C23" s="20"/>
      <c r="D23" s="20"/>
      <c r="E23" s="20"/>
      <c r="F23" s="20"/>
      <c r="G23" s="22"/>
      <c r="H23" s="29"/>
      <c r="I23" s="29"/>
      <c r="J23" s="29"/>
    </row>
    <row r="24" spans="1:10" s="19" customFormat="1" ht="17.25">
      <c r="A24" s="94"/>
      <c r="B24" s="111"/>
      <c r="C24" s="94"/>
      <c r="D24" s="94"/>
      <c r="E24" s="94"/>
      <c r="F24" s="94">
        <f>720+1560+720</f>
        <v>3000</v>
      </c>
      <c r="G24" s="96">
        <f>SUM(G15:G23)</f>
        <v>3.3444816053511704E-2</v>
      </c>
      <c r="H24" s="97">
        <f>SUM(H15:H23)</f>
        <v>3.3444816053511704E-2</v>
      </c>
      <c r="I24" s="95"/>
      <c r="J24" s="95"/>
    </row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48E-2" right="3.937007874015748E-2" top="0.70866141732283472" bottom="0.35433070866141736" header="0.31496062992125984" footer="0.31496062992125984"/>
  <pageSetup paperSize="9" scale="9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291"/>
  <sheetViews>
    <sheetView topLeftCell="A10" workbookViewId="0">
      <selection activeCell="A22" sqref="A22:XFD23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127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316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256</v>
      </c>
      <c r="H16" s="8"/>
    </row>
    <row r="17" spans="1:8" s="7" customFormat="1">
      <c r="A17" s="16" t="s">
        <v>257</v>
      </c>
      <c r="H17" s="8"/>
    </row>
    <row r="18" spans="1:8" s="7" customFormat="1">
      <c r="A18" s="16"/>
      <c r="H18" s="8"/>
    </row>
    <row r="19" spans="1:8" s="7" customFormat="1">
      <c r="A19" s="16"/>
      <c r="H19" s="8"/>
    </row>
    <row r="20" spans="1:8" s="7" customFormat="1">
      <c r="A20" s="16"/>
      <c r="H20" s="8"/>
    </row>
    <row r="21" spans="1:8" s="7" customFormat="1">
      <c r="A21" s="16"/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7" bottom="0.35433070866141736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285"/>
  <sheetViews>
    <sheetView zoomScale="110" zoomScaleNormal="110" workbookViewId="0">
      <selection activeCell="I39" sqref="I39"/>
    </sheetView>
  </sheetViews>
  <sheetFormatPr defaultColWidth="9.125" defaultRowHeight="18.75"/>
  <cols>
    <col min="1" max="1" width="5.25" style="2" customWidth="1"/>
    <col min="2" max="2" width="28.375" style="2" bestFit="1" customWidth="1"/>
    <col min="3" max="3" width="7.5" style="2" bestFit="1" customWidth="1"/>
    <col min="4" max="4" width="11.25" style="2" bestFit="1" customWidth="1"/>
    <col min="5" max="5" width="7.375" style="2" bestFit="1" customWidth="1"/>
    <col min="6" max="6" width="10.75" style="2" bestFit="1" customWidth="1"/>
    <col min="7" max="7" width="8" style="2" bestFit="1" customWidth="1"/>
    <col min="8" max="8" width="6.5" style="2" customWidth="1"/>
    <col min="9" max="10" width="5.12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339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99">
        <v>2</v>
      </c>
      <c r="F10" s="99">
        <v>3</v>
      </c>
      <c r="G10" s="99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1" t="s">
        <v>343</v>
      </c>
      <c r="E11" s="101" t="s">
        <v>0</v>
      </c>
      <c r="F11" s="101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1" t="s">
        <v>10</v>
      </c>
      <c r="E12" s="101" t="s">
        <v>345</v>
      </c>
      <c r="F12" s="101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1" t="s">
        <v>348</v>
      </c>
      <c r="E13" s="101"/>
      <c r="F13" s="101" t="s">
        <v>345</v>
      </c>
      <c r="G13" s="102" t="s">
        <v>349</v>
      </c>
      <c r="H13" s="149" t="s">
        <v>368</v>
      </c>
      <c r="I13" s="149" t="s">
        <v>369</v>
      </c>
      <c r="J13" s="99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34.5">
      <c r="A15" s="38">
        <v>1</v>
      </c>
      <c r="B15" s="47" t="s">
        <v>128</v>
      </c>
      <c r="C15" s="38" t="s">
        <v>17</v>
      </c>
      <c r="D15" s="38" t="s">
        <v>19</v>
      </c>
      <c r="E15" s="38" t="s">
        <v>20</v>
      </c>
      <c r="F15" s="38" t="s">
        <v>23</v>
      </c>
      <c r="G15" s="40">
        <f>180/89700</f>
        <v>2.0066889632107021E-3</v>
      </c>
      <c r="H15" s="40">
        <f>G15</f>
        <v>2.0066889632107021E-3</v>
      </c>
      <c r="I15" s="91"/>
      <c r="J15" s="91"/>
    </row>
    <row r="16" spans="1:10" s="19" customFormat="1" ht="17.25">
      <c r="A16" s="38">
        <v>2</v>
      </c>
      <c r="B16" s="45" t="s">
        <v>129</v>
      </c>
      <c r="C16" s="38" t="s">
        <v>17</v>
      </c>
      <c r="D16" s="38" t="s">
        <v>97</v>
      </c>
      <c r="E16" s="38" t="s">
        <v>20</v>
      </c>
      <c r="F16" s="38" t="s">
        <v>98</v>
      </c>
      <c r="G16" s="40">
        <f>390/89700</f>
        <v>4.3478260869565218E-3</v>
      </c>
      <c r="H16" s="40">
        <f>G16</f>
        <v>4.3478260869565218E-3</v>
      </c>
      <c r="I16" s="29"/>
      <c r="J16" s="29"/>
    </row>
    <row r="17" spans="1:10" s="19" customFormat="1" ht="17.25">
      <c r="A17" s="38"/>
      <c r="B17" s="45"/>
      <c r="C17" s="38"/>
      <c r="D17" s="38"/>
      <c r="E17" s="38"/>
      <c r="F17" s="38"/>
      <c r="G17" s="40"/>
      <c r="H17" s="29"/>
      <c r="I17" s="29"/>
      <c r="J17" s="29"/>
    </row>
    <row r="18" spans="1:10" s="19" customFormat="1" ht="17.25">
      <c r="A18" s="20"/>
      <c r="C18" s="20"/>
      <c r="D18" s="20"/>
      <c r="E18" s="20"/>
      <c r="F18" s="20"/>
      <c r="G18" s="22"/>
      <c r="H18" s="29"/>
      <c r="I18" s="29"/>
      <c r="J18" s="29"/>
    </row>
    <row r="19" spans="1:10" s="19" customFormat="1" ht="17.25">
      <c r="A19" s="20"/>
      <c r="B19" s="18"/>
      <c r="C19" s="20"/>
      <c r="D19" s="20"/>
      <c r="E19" s="20"/>
      <c r="F19" s="20"/>
      <c r="G19" s="22"/>
      <c r="H19" s="29"/>
      <c r="I19" s="29"/>
      <c r="J19" s="29"/>
    </row>
    <row r="20" spans="1:10" s="19" customFormat="1" ht="17.25">
      <c r="A20" s="20"/>
      <c r="B20" s="18"/>
      <c r="C20" s="20"/>
      <c r="D20" s="20"/>
      <c r="E20" s="20"/>
      <c r="F20" s="20"/>
      <c r="G20" s="22"/>
      <c r="H20" s="29"/>
      <c r="I20" s="29"/>
      <c r="J20" s="29"/>
    </row>
    <row r="21" spans="1:10" s="19" customFormat="1" ht="17.25">
      <c r="A21" s="20"/>
      <c r="B21" s="18"/>
      <c r="C21" s="20"/>
      <c r="D21" s="20"/>
      <c r="E21" s="20"/>
      <c r="F21" s="20"/>
      <c r="G21" s="22"/>
      <c r="H21" s="29"/>
      <c r="I21" s="29"/>
      <c r="J21" s="29"/>
    </row>
    <row r="22" spans="1:10" s="19" customFormat="1" ht="17.25">
      <c r="A22" s="20"/>
      <c r="B22" s="18"/>
      <c r="C22" s="20"/>
      <c r="D22" s="20"/>
      <c r="E22" s="20"/>
      <c r="F22" s="20"/>
      <c r="G22" s="20"/>
      <c r="H22" s="29"/>
      <c r="I22" s="29"/>
      <c r="J22" s="29"/>
    </row>
    <row r="23" spans="1:10" s="19" customFormat="1" ht="17.25">
      <c r="A23" s="20"/>
      <c r="B23" s="18"/>
      <c r="C23" s="20"/>
      <c r="D23" s="20"/>
      <c r="E23" s="20"/>
      <c r="F23" s="20"/>
      <c r="G23" s="22"/>
      <c r="H23" s="29"/>
      <c r="I23" s="29"/>
      <c r="J23" s="29"/>
    </row>
    <row r="24" spans="1:10" s="19" customFormat="1" ht="17.25">
      <c r="A24" s="94"/>
      <c r="B24" s="111"/>
      <c r="C24" s="94"/>
      <c r="D24" s="94"/>
      <c r="E24" s="94"/>
      <c r="F24" s="94">
        <f>180+390</f>
        <v>570</v>
      </c>
      <c r="G24" s="96">
        <f>SUM(G15:G23)</f>
        <v>6.3545150501672244E-3</v>
      </c>
      <c r="H24" s="95"/>
      <c r="I24" s="95"/>
      <c r="J24" s="95"/>
    </row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48E-2" right="3.937007874015748E-2" top="0.64" bottom="0.35433070866141736" header="0.31496062992125984" footer="0.31496062992125984"/>
  <pageSetup paperSize="9" scale="9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291"/>
  <sheetViews>
    <sheetView topLeftCell="A10" workbookViewId="0">
      <selection activeCell="A23" sqref="A23:XFD24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130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316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258</v>
      </c>
      <c r="H16" s="8"/>
    </row>
    <row r="17" spans="1:8" s="7" customFormat="1">
      <c r="A17" s="16" t="s">
        <v>259</v>
      </c>
      <c r="H17" s="8"/>
    </row>
    <row r="18" spans="1:8" s="7" customFormat="1">
      <c r="A18" s="16" t="s">
        <v>260</v>
      </c>
      <c r="H18" s="8"/>
    </row>
    <row r="19" spans="1:8" s="7" customFormat="1">
      <c r="A19" s="16"/>
      <c r="H19" s="8"/>
    </row>
    <row r="20" spans="1:8" s="7" customFormat="1">
      <c r="A20" s="16"/>
      <c r="H20" s="8"/>
    </row>
    <row r="21" spans="1:8" s="7" customFormat="1">
      <c r="A21" s="16"/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3" bottom="0.35433070866141736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285"/>
  <sheetViews>
    <sheetView zoomScaleNormal="100" workbookViewId="0">
      <selection activeCell="I39" sqref="I39"/>
    </sheetView>
  </sheetViews>
  <sheetFormatPr defaultColWidth="9.125" defaultRowHeight="18.75"/>
  <cols>
    <col min="1" max="1" width="4.125" style="2" customWidth="1"/>
    <col min="2" max="2" width="32" style="2" customWidth="1"/>
    <col min="3" max="3" width="7.5" style="2" bestFit="1" customWidth="1"/>
    <col min="4" max="4" width="11" style="2" bestFit="1" customWidth="1"/>
    <col min="5" max="5" width="7.125" style="2" bestFit="1" customWidth="1"/>
    <col min="6" max="6" width="10.625" style="2" bestFit="1" customWidth="1"/>
    <col min="7" max="7" width="7.75" style="2" bestFit="1" customWidth="1"/>
    <col min="8" max="8" width="6.125" style="2" customWidth="1"/>
    <col min="9" max="10" width="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340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99">
        <v>2</v>
      </c>
      <c r="F10" s="99">
        <v>3</v>
      </c>
      <c r="G10" s="99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1" t="s">
        <v>343</v>
      </c>
      <c r="E11" s="101" t="s">
        <v>0</v>
      </c>
      <c r="F11" s="101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1" t="s">
        <v>10</v>
      </c>
      <c r="E12" s="101" t="s">
        <v>345</v>
      </c>
      <c r="F12" s="101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1" t="s">
        <v>348</v>
      </c>
      <c r="E13" s="101"/>
      <c r="F13" s="101" t="s">
        <v>345</v>
      </c>
      <c r="G13" s="102" t="s">
        <v>349</v>
      </c>
      <c r="H13" s="149" t="s">
        <v>368</v>
      </c>
      <c r="I13" s="149" t="s">
        <v>369</v>
      </c>
      <c r="J13" s="99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34.5">
      <c r="A15" s="38">
        <v>1</v>
      </c>
      <c r="B15" s="47" t="s">
        <v>131</v>
      </c>
      <c r="C15" s="38" t="s">
        <v>95</v>
      </c>
      <c r="D15" s="38" t="s">
        <v>96</v>
      </c>
      <c r="E15" s="38" t="s">
        <v>20</v>
      </c>
      <c r="F15" s="38" t="s">
        <v>77</v>
      </c>
      <c r="G15" s="40">
        <f>780/89700</f>
        <v>8.6956521739130436E-3</v>
      </c>
      <c r="H15" s="110">
        <f>G15</f>
        <v>8.6956521739130436E-3</v>
      </c>
      <c r="I15" s="91"/>
      <c r="J15" s="91"/>
    </row>
    <row r="16" spans="1:10" s="19" customFormat="1" ht="17.25">
      <c r="A16" s="38">
        <v>2</v>
      </c>
      <c r="B16" s="45" t="s">
        <v>132</v>
      </c>
      <c r="C16" s="38" t="s">
        <v>95</v>
      </c>
      <c r="D16" s="38" t="s">
        <v>74</v>
      </c>
      <c r="E16" s="38" t="s">
        <v>20</v>
      </c>
      <c r="F16" s="38" t="s">
        <v>28</v>
      </c>
      <c r="G16" s="40">
        <f>60/89700</f>
        <v>6.6889632107023408E-4</v>
      </c>
      <c r="H16" s="40">
        <f>G16</f>
        <v>6.6889632107023408E-4</v>
      </c>
      <c r="I16" s="29"/>
      <c r="J16" s="29"/>
    </row>
    <row r="17" spans="1:10" s="19" customFormat="1" ht="17.25">
      <c r="A17" s="38">
        <v>3</v>
      </c>
      <c r="B17" s="45" t="s">
        <v>133</v>
      </c>
      <c r="C17" s="38" t="s">
        <v>95</v>
      </c>
      <c r="D17" s="38" t="s">
        <v>97</v>
      </c>
      <c r="E17" s="38" t="s">
        <v>20</v>
      </c>
      <c r="F17" s="38" t="s">
        <v>98</v>
      </c>
      <c r="G17" s="40">
        <f>390/89700</f>
        <v>4.3478260869565218E-3</v>
      </c>
      <c r="H17" s="40">
        <f>G17</f>
        <v>4.3478260869565218E-3</v>
      </c>
      <c r="I17" s="29"/>
      <c r="J17" s="29"/>
    </row>
    <row r="18" spans="1:10" s="19" customFormat="1" ht="17.25">
      <c r="A18" s="20"/>
      <c r="C18" s="20"/>
      <c r="D18" s="20"/>
      <c r="E18" s="20"/>
      <c r="F18" s="20"/>
      <c r="G18" s="22"/>
      <c r="H18" s="29"/>
      <c r="I18" s="29"/>
      <c r="J18" s="29"/>
    </row>
    <row r="19" spans="1:10" s="19" customFormat="1" ht="17.25">
      <c r="A19" s="20"/>
      <c r="B19" s="18"/>
      <c r="C19" s="20"/>
      <c r="D19" s="20"/>
      <c r="E19" s="20"/>
      <c r="F19" s="20"/>
      <c r="G19" s="22"/>
      <c r="H19" s="29"/>
      <c r="I19" s="29"/>
      <c r="J19" s="29"/>
    </row>
    <row r="20" spans="1:10" s="19" customFormat="1" ht="17.25">
      <c r="A20" s="20"/>
      <c r="B20" s="18"/>
      <c r="C20" s="20"/>
      <c r="D20" s="20"/>
      <c r="E20" s="20"/>
      <c r="F20" s="20"/>
      <c r="G20" s="22"/>
      <c r="H20" s="29"/>
      <c r="I20" s="29"/>
      <c r="J20" s="29"/>
    </row>
    <row r="21" spans="1:10" s="19" customFormat="1" ht="17.25">
      <c r="A21" s="20"/>
      <c r="B21" s="18"/>
      <c r="C21" s="20"/>
      <c r="D21" s="20"/>
      <c r="E21" s="20"/>
      <c r="F21" s="20"/>
      <c r="G21" s="22"/>
      <c r="H21" s="29"/>
      <c r="I21" s="29"/>
      <c r="J21" s="29"/>
    </row>
    <row r="22" spans="1:10" s="19" customFormat="1" ht="17.25">
      <c r="A22" s="20"/>
      <c r="B22" s="18"/>
      <c r="C22" s="20"/>
      <c r="D22" s="20"/>
      <c r="E22" s="20"/>
      <c r="F22" s="20"/>
      <c r="G22" s="20"/>
      <c r="H22" s="29"/>
      <c r="I22" s="29"/>
      <c r="J22" s="29"/>
    </row>
    <row r="23" spans="1:10" s="19" customFormat="1" ht="17.25">
      <c r="A23" s="20"/>
      <c r="B23" s="18"/>
      <c r="C23" s="20"/>
      <c r="D23" s="20"/>
      <c r="E23" s="20"/>
      <c r="F23" s="20"/>
      <c r="G23" s="22"/>
      <c r="H23" s="29"/>
      <c r="I23" s="29"/>
      <c r="J23" s="29"/>
    </row>
    <row r="24" spans="1:10" s="19" customFormat="1" ht="17.25">
      <c r="A24" s="94"/>
      <c r="B24" s="111"/>
      <c r="C24" s="94"/>
      <c r="D24" s="94"/>
      <c r="E24" s="94"/>
      <c r="F24" s="94">
        <f>780+60+390</f>
        <v>1230</v>
      </c>
      <c r="G24" s="96">
        <f>SUM(G15:G23)</f>
        <v>1.3712374581939798E-2</v>
      </c>
      <c r="H24" s="97">
        <f>SUM(H15:H23)</f>
        <v>1.3712374581939798E-2</v>
      </c>
      <c r="I24" s="95"/>
      <c r="J24" s="95"/>
    </row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501E-2" right="3.9370078740157501E-2" top="0.74" bottom="0.35433070866141703" header="0.31496062992126" footer="0.31496062992126"/>
  <pageSetup paperSize="9" scale="9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291"/>
  <sheetViews>
    <sheetView topLeftCell="A10" workbookViewId="0">
      <selection activeCell="A24" sqref="A24:XFD25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261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317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262</v>
      </c>
      <c r="H16" s="8"/>
    </row>
    <row r="17" spans="1:8" s="7" customFormat="1">
      <c r="A17" s="16" t="s">
        <v>263</v>
      </c>
      <c r="H17" s="8"/>
    </row>
    <row r="18" spans="1:8" s="7" customFormat="1">
      <c r="A18" s="6" t="s">
        <v>135</v>
      </c>
      <c r="H18" s="8"/>
    </row>
    <row r="19" spans="1:8" s="7" customFormat="1">
      <c r="A19" s="16" t="s">
        <v>136</v>
      </c>
      <c r="H19" s="8"/>
    </row>
    <row r="20" spans="1:8" s="7" customFormat="1">
      <c r="A20" s="16" t="s">
        <v>137</v>
      </c>
      <c r="H20" s="8"/>
    </row>
    <row r="21" spans="1:8" s="7" customFormat="1">
      <c r="A21" s="16" t="s">
        <v>264</v>
      </c>
      <c r="H21" s="8"/>
    </row>
    <row r="22" spans="1:8" s="7" customFormat="1">
      <c r="A22" s="6" t="s">
        <v>265</v>
      </c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2" bottom="0.35433070866141736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284"/>
  <sheetViews>
    <sheetView topLeftCell="A22" zoomScale="90" zoomScaleNormal="90" workbookViewId="0">
      <selection activeCell="D34" sqref="D34"/>
    </sheetView>
  </sheetViews>
  <sheetFormatPr defaultColWidth="9.125" defaultRowHeight="18.75"/>
  <cols>
    <col min="1" max="1" width="4.125" style="2" customWidth="1"/>
    <col min="2" max="2" width="32" style="2" customWidth="1"/>
    <col min="3" max="3" width="8.25" style="2" customWidth="1"/>
    <col min="4" max="4" width="11.5" style="2" bestFit="1" customWidth="1"/>
    <col min="5" max="5" width="7.75" style="2" bestFit="1" customWidth="1"/>
    <col min="6" max="6" width="11.375" style="2" bestFit="1" customWidth="1"/>
    <col min="7" max="7" width="8.125" style="2" bestFit="1" customWidth="1"/>
    <col min="8" max="8" width="6.125" style="2" customWidth="1"/>
    <col min="9" max="9" width="4.125" style="2" bestFit="1" customWidth="1"/>
    <col min="10" max="10" width="3.875" style="2" bestFit="1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341</v>
      </c>
      <c r="B8" s="3"/>
      <c r="C8" s="3"/>
      <c r="D8" s="3"/>
      <c r="E8" s="3"/>
      <c r="F8" s="3"/>
      <c r="G8" s="3"/>
    </row>
    <row r="9" spans="1:10" s="3" customFormat="1"/>
    <row r="10" spans="1:10" s="19" customFormat="1" ht="17.25">
      <c r="A10" s="149" t="s">
        <v>11</v>
      </c>
      <c r="B10" s="149" t="s">
        <v>9</v>
      </c>
      <c r="C10" s="152" t="s">
        <v>16</v>
      </c>
      <c r="D10" s="98">
        <v>1</v>
      </c>
      <c r="E10" s="100">
        <v>2</v>
      </c>
      <c r="F10" s="100">
        <v>3</v>
      </c>
      <c r="G10" s="100">
        <v>4</v>
      </c>
      <c r="H10" s="147">
        <v>5</v>
      </c>
      <c r="I10" s="147"/>
      <c r="J10" s="147"/>
    </row>
    <row r="11" spans="1:10" s="19" customFormat="1" ht="17.25">
      <c r="A11" s="151"/>
      <c r="B11" s="151"/>
      <c r="C11" s="151"/>
      <c r="D11" s="103" t="s">
        <v>343</v>
      </c>
      <c r="E11" s="103" t="s">
        <v>0</v>
      </c>
      <c r="F11" s="103" t="s">
        <v>10</v>
      </c>
      <c r="G11" s="102" t="s">
        <v>344</v>
      </c>
      <c r="H11" s="148" t="s">
        <v>366</v>
      </c>
      <c r="I11" s="148"/>
      <c r="J11" s="148"/>
    </row>
    <row r="12" spans="1:10" s="19" customFormat="1" ht="17.25">
      <c r="A12" s="151"/>
      <c r="B12" s="151"/>
      <c r="C12" s="151"/>
      <c r="D12" s="103" t="s">
        <v>10</v>
      </c>
      <c r="E12" s="103" t="s">
        <v>345</v>
      </c>
      <c r="F12" s="103" t="s">
        <v>346</v>
      </c>
      <c r="G12" s="102" t="s">
        <v>347</v>
      </c>
      <c r="H12" s="148" t="s">
        <v>367</v>
      </c>
      <c r="I12" s="148"/>
      <c r="J12" s="148"/>
    </row>
    <row r="13" spans="1:10" s="19" customFormat="1" ht="17.25">
      <c r="A13" s="151"/>
      <c r="B13" s="151"/>
      <c r="C13" s="151"/>
      <c r="D13" s="103" t="s">
        <v>348</v>
      </c>
      <c r="E13" s="103"/>
      <c r="F13" s="103" t="s">
        <v>345</v>
      </c>
      <c r="G13" s="102" t="s">
        <v>349</v>
      </c>
      <c r="H13" s="149" t="s">
        <v>368</v>
      </c>
      <c r="I13" s="149" t="s">
        <v>369</v>
      </c>
      <c r="J13" s="100" t="s">
        <v>371</v>
      </c>
    </row>
    <row r="14" spans="1:10" s="19" customFormat="1" ht="17.25">
      <c r="A14" s="150"/>
      <c r="B14" s="150"/>
      <c r="C14" s="150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34.5">
      <c r="A15" s="38">
        <v>1</v>
      </c>
      <c r="B15" s="47" t="s">
        <v>134</v>
      </c>
      <c r="C15" s="38" t="s">
        <v>17</v>
      </c>
      <c r="D15" s="38" t="s">
        <v>19</v>
      </c>
      <c r="E15" s="38" t="s">
        <v>20</v>
      </c>
      <c r="F15" s="38" t="s">
        <v>23</v>
      </c>
      <c r="G15" s="40">
        <f>180/89700</f>
        <v>2.0066889632107021E-3</v>
      </c>
      <c r="H15" s="110">
        <f>G15</f>
        <v>2.0066889632107021E-3</v>
      </c>
      <c r="I15" s="91"/>
      <c r="J15" s="91"/>
    </row>
    <row r="16" spans="1:10" s="19" customFormat="1" ht="17.25">
      <c r="A16" s="38">
        <v>2</v>
      </c>
      <c r="B16" s="27" t="s">
        <v>138</v>
      </c>
      <c r="C16" s="38" t="s">
        <v>95</v>
      </c>
      <c r="D16" s="38" t="s">
        <v>96</v>
      </c>
      <c r="E16" s="38" t="s">
        <v>20</v>
      </c>
      <c r="F16" s="38" t="s">
        <v>77</v>
      </c>
      <c r="G16" s="40">
        <f>780/89700</f>
        <v>8.6956521739130436E-3</v>
      </c>
      <c r="H16" s="40">
        <f>G16</f>
        <v>8.6956521739130436E-3</v>
      </c>
      <c r="I16" s="29"/>
      <c r="J16" s="29"/>
    </row>
    <row r="17" spans="1:10" s="19" customFormat="1" ht="34.5">
      <c r="A17" s="38"/>
      <c r="B17" s="42" t="s">
        <v>135</v>
      </c>
      <c r="D17" s="37"/>
      <c r="E17" s="29"/>
      <c r="F17" s="67"/>
      <c r="G17" s="29"/>
      <c r="H17" s="40"/>
      <c r="I17" s="29"/>
      <c r="J17" s="29"/>
    </row>
    <row r="18" spans="1:10" s="19" customFormat="1" ht="51.75">
      <c r="A18" s="20"/>
      <c r="B18" s="42" t="s">
        <v>136</v>
      </c>
      <c r="C18" s="20"/>
      <c r="D18" s="20"/>
      <c r="E18" s="20"/>
      <c r="F18" s="20"/>
      <c r="G18" s="22"/>
      <c r="H18" s="40"/>
      <c r="I18" s="29"/>
      <c r="J18" s="29"/>
    </row>
    <row r="19" spans="1:10" s="19" customFormat="1" ht="34.5">
      <c r="A19" s="20"/>
      <c r="B19" s="42" t="s">
        <v>137</v>
      </c>
      <c r="C19" s="20"/>
      <c r="D19" s="20"/>
      <c r="E19" s="20"/>
      <c r="F19" s="20"/>
      <c r="G19" s="22"/>
      <c r="H19" s="40"/>
      <c r="I19" s="29"/>
      <c r="J19" s="29"/>
    </row>
    <row r="20" spans="1:10" s="19" customFormat="1" ht="51.75">
      <c r="A20" s="38">
        <v>3</v>
      </c>
      <c r="B20" s="42" t="s">
        <v>139</v>
      </c>
      <c r="C20" s="38" t="s">
        <v>95</v>
      </c>
      <c r="D20" s="38" t="s">
        <v>97</v>
      </c>
      <c r="E20" s="38" t="s">
        <v>20</v>
      </c>
      <c r="F20" s="38" t="s">
        <v>98</v>
      </c>
      <c r="G20" s="40">
        <f>390/89700</f>
        <v>4.3478260869565218E-3</v>
      </c>
      <c r="H20" s="40">
        <f>G20</f>
        <v>4.3478260869565218E-3</v>
      </c>
      <c r="I20" s="29"/>
      <c r="J20" s="29"/>
    </row>
    <row r="21" spans="1:10" s="19" customFormat="1" ht="17.25">
      <c r="A21" s="20"/>
      <c r="B21" s="27"/>
      <c r="C21" s="20"/>
      <c r="D21" s="20"/>
      <c r="E21" s="20"/>
      <c r="F21" s="20"/>
      <c r="G21" s="20"/>
      <c r="H21" s="29"/>
      <c r="I21" s="29"/>
      <c r="J21" s="29"/>
    </row>
    <row r="22" spans="1:10" s="19" customFormat="1" ht="17.25">
      <c r="A22" s="20"/>
      <c r="B22" s="29"/>
      <c r="C22" s="20"/>
      <c r="D22" s="20"/>
      <c r="E22" s="20"/>
      <c r="F22" s="20"/>
      <c r="G22" s="22"/>
      <c r="H22" s="29"/>
      <c r="I22" s="29"/>
      <c r="J22" s="29"/>
    </row>
    <row r="23" spans="1:10" s="19" customFormat="1" ht="17.25">
      <c r="A23" s="94"/>
      <c r="B23" s="116"/>
      <c r="C23" s="94"/>
      <c r="D23" s="94"/>
      <c r="E23" s="94"/>
      <c r="F23" s="94">
        <f>180+780+390</f>
        <v>1350</v>
      </c>
      <c r="G23" s="96">
        <f>SUM(G15:G22)</f>
        <v>1.5050167224080268E-2</v>
      </c>
      <c r="H23" s="97">
        <f>SUM(H15:H22)</f>
        <v>1.5050167224080268E-2</v>
      </c>
      <c r="I23" s="95"/>
      <c r="J23" s="95"/>
    </row>
    <row r="24" spans="1:10" s="19" customFormat="1" ht="17.25"/>
    <row r="25" spans="1:10" s="19" customFormat="1" ht="17.25"/>
    <row r="26" spans="1:10" s="19" customFormat="1" ht="17.25"/>
    <row r="27" spans="1:10" s="19" customFormat="1" ht="17.25"/>
    <row r="28" spans="1:10" s="19" customFormat="1" ht="17.25"/>
    <row r="29" spans="1:10" s="19" customFormat="1" ht="17.25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501E-2" right="3.9370078740157501E-2" top="0.74" bottom="0.35433070866141703" header="0.31496062992126" footer="0.31496062992126"/>
  <pageSetup paperSize="9" scale="9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291"/>
  <sheetViews>
    <sheetView topLeftCell="A16" workbookViewId="0">
      <selection activeCell="A28" sqref="A28:XFD29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141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318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267</v>
      </c>
      <c r="H16" s="8"/>
    </row>
    <row r="17" spans="1:8" s="7" customFormat="1">
      <c r="A17" s="6" t="s">
        <v>266</v>
      </c>
      <c r="H17" s="8"/>
    </row>
    <row r="18" spans="1:8" s="7" customFormat="1">
      <c r="A18" s="6" t="s">
        <v>142</v>
      </c>
      <c r="H18" s="8"/>
    </row>
    <row r="19" spans="1:8" s="7" customFormat="1">
      <c r="A19" s="6" t="s">
        <v>143</v>
      </c>
      <c r="H19" s="8"/>
    </row>
    <row r="20" spans="1:8" s="7" customFormat="1">
      <c r="A20" s="16" t="s">
        <v>144</v>
      </c>
      <c r="H20" s="8"/>
    </row>
    <row r="21" spans="1:8" s="7" customFormat="1">
      <c r="A21" s="16" t="s">
        <v>268</v>
      </c>
      <c r="H21" s="8"/>
    </row>
    <row r="22" spans="1:8" s="7" customFormat="1">
      <c r="A22" s="16" t="s">
        <v>269</v>
      </c>
      <c r="H22" s="8"/>
    </row>
    <row r="23" spans="1:8" s="7" customFormat="1">
      <c r="A23" s="16" t="s">
        <v>270</v>
      </c>
      <c r="H23" s="8"/>
    </row>
    <row r="24" spans="1:8" s="7" customFormat="1">
      <c r="A24" s="16" t="s">
        <v>271</v>
      </c>
      <c r="H24" s="8"/>
    </row>
    <row r="25" spans="1:8" s="7" customFormat="1">
      <c r="A25" s="16" t="s">
        <v>272</v>
      </c>
      <c r="H25" s="8"/>
    </row>
    <row r="26" spans="1:8" s="7" customFormat="1">
      <c r="A26" s="16" t="s">
        <v>273</v>
      </c>
      <c r="H26" s="8"/>
    </row>
    <row r="27" spans="1:8" s="7" customFormat="1">
      <c r="A27" s="1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5" bottom="0.35433070866141736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285"/>
  <sheetViews>
    <sheetView tabSelected="1" topLeftCell="A18" zoomScale="70" zoomScaleNormal="70" workbookViewId="0">
      <selection activeCell="O29" sqref="O29"/>
    </sheetView>
  </sheetViews>
  <sheetFormatPr defaultColWidth="9.125" defaultRowHeight="18.75"/>
  <cols>
    <col min="1" max="1" width="4.125" style="2" customWidth="1"/>
    <col min="2" max="2" width="30.375" style="2" customWidth="1"/>
    <col min="3" max="3" width="8.25" style="2" customWidth="1"/>
    <col min="4" max="4" width="11.75" style="2" bestFit="1" customWidth="1"/>
    <col min="5" max="5" width="7.625" style="2" bestFit="1" customWidth="1"/>
    <col min="6" max="6" width="11" style="2" bestFit="1" customWidth="1"/>
    <col min="7" max="7" width="7.875" style="2" bestFit="1" customWidth="1"/>
    <col min="8" max="8" width="6.875" style="2" customWidth="1"/>
    <col min="9" max="10" width="4.75" style="2" customWidth="1"/>
    <col min="11" max="16384" width="9.125" style="2"/>
  </cols>
  <sheetData>
    <row r="1" spans="1:11" ht="27" customHeight="1"/>
    <row r="2" spans="1:11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1" s="74" customFormat="1">
      <c r="A4" s="74" t="s">
        <v>15</v>
      </c>
    </row>
    <row r="5" spans="1:11" s="74" customFormat="1">
      <c r="A5" s="74" t="s">
        <v>34</v>
      </c>
    </row>
    <row r="6" spans="1:11" s="74" customFormat="1">
      <c r="A6" s="74" t="s">
        <v>35</v>
      </c>
    </row>
    <row r="7" spans="1:11">
      <c r="B7" s="3"/>
      <c r="C7" s="3"/>
      <c r="D7" s="3"/>
      <c r="E7" s="3"/>
      <c r="F7" s="3"/>
      <c r="G7" s="3"/>
    </row>
    <row r="8" spans="1:11">
      <c r="A8" s="68" t="s">
        <v>355</v>
      </c>
      <c r="B8" s="3"/>
      <c r="C8" s="3"/>
      <c r="D8" s="3"/>
      <c r="E8" s="3"/>
      <c r="F8" s="3"/>
      <c r="G8" s="3"/>
    </row>
    <row r="9" spans="1:11" s="3" customFormat="1"/>
    <row r="10" spans="1:11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100">
        <v>2</v>
      </c>
      <c r="F10" s="100">
        <v>3</v>
      </c>
      <c r="G10" s="100">
        <v>4</v>
      </c>
      <c r="H10" s="147">
        <v>5</v>
      </c>
      <c r="I10" s="147"/>
      <c r="J10" s="147"/>
      <c r="K10" s="19"/>
    </row>
    <row r="11" spans="1:11" s="3" customFormat="1">
      <c r="A11" s="145"/>
      <c r="B11" s="145"/>
      <c r="C11" s="145"/>
      <c r="D11" s="103" t="s">
        <v>343</v>
      </c>
      <c r="E11" s="103" t="s">
        <v>0</v>
      </c>
      <c r="F11" s="103" t="s">
        <v>10</v>
      </c>
      <c r="G11" s="102" t="s">
        <v>344</v>
      </c>
      <c r="H11" s="148" t="s">
        <v>366</v>
      </c>
      <c r="I11" s="148"/>
      <c r="J11" s="148"/>
      <c r="K11" s="19"/>
    </row>
    <row r="12" spans="1:11" s="3" customFormat="1">
      <c r="A12" s="145"/>
      <c r="B12" s="145"/>
      <c r="C12" s="145"/>
      <c r="D12" s="103" t="s">
        <v>10</v>
      </c>
      <c r="E12" s="103" t="s">
        <v>345</v>
      </c>
      <c r="F12" s="103" t="s">
        <v>346</v>
      </c>
      <c r="G12" s="102" t="s">
        <v>347</v>
      </c>
      <c r="H12" s="148" t="s">
        <v>367</v>
      </c>
      <c r="I12" s="148"/>
      <c r="J12" s="148"/>
      <c r="K12" s="19"/>
    </row>
    <row r="13" spans="1:11" s="3" customFormat="1">
      <c r="A13" s="145"/>
      <c r="B13" s="145"/>
      <c r="C13" s="145"/>
      <c r="D13" s="103" t="s">
        <v>348</v>
      </c>
      <c r="E13" s="103"/>
      <c r="F13" s="103" t="s">
        <v>345</v>
      </c>
      <c r="G13" s="102" t="s">
        <v>349</v>
      </c>
      <c r="H13" s="149" t="s">
        <v>368</v>
      </c>
      <c r="I13" s="149" t="s">
        <v>369</v>
      </c>
      <c r="J13" s="100" t="s">
        <v>371</v>
      </c>
      <c r="K13" s="19"/>
    </row>
    <row r="14" spans="1:11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  <c r="K14" s="19"/>
    </row>
    <row r="15" spans="1:11" s="19" customFormat="1" ht="51.75">
      <c r="A15" s="38">
        <v>1</v>
      </c>
      <c r="B15" s="118" t="s">
        <v>145</v>
      </c>
      <c r="C15" s="38" t="s">
        <v>95</v>
      </c>
      <c r="D15" s="38" t="s">
        <v>97</v>
      </c>
      <c r="E15" s="38" t="s">
        <v>20</v>
      </c>
      <c r="F15" s="38" t="s">
        <v>98</v>
      </c>
      <c r="G15" s="40">
        <f>390/89700</f>
        <v>4.3478260869565218E-3</v>
      </c>
      <c r="H15" s="40">
        <f>G15</f>
        <v>4.3478260869565218E-3</v>
      </c>
      <c r="I15" s="91"/>
      <c r="J15" s="91"/>
    </row>
    <row r="16" spans="1:11" s="19" customFormat="1" ht="34.5">
      <c r="A16" s="38"/>
      <c r="B16" s="45" t="s">
        <v>142</v>
      </c>
      <c r="D16" s="29"/>
      <c r="E16" s="29"/>
      <c r="F16" s="29"/>
      <c r="G16" s="29"/>
      <c r="H16" s="29"/>
      <c r="I16" s="29"/>
      <c r="J16" s="29"/>
    </row>
    <row r="17" spans="1:10" s="19" customFormat="1" ht="17.25">
      <c r="A17" s="38"/>
      <c r="B17" s="45" t="s">
        <v>143</v>
      </c>
      <c r="D17" s="37"/>
      <c r="E17" s="29"/>
      <c r="F17" s="29"/>
      <c r="G17" s="29"/>
      <c r="H17" s="29"/>
      <c r="I17" s="29"/>
      <c r="J17" s="29"/>
    </row>
    <row r="18" spans="1:10" s="19" customFormat="1" ht="34.5">
      <c r="A18" s="20"/>
      <c r="B18" s="45" t="s">
        <v>144</v>
      </c>
      <c r="C18" s="20"/>
      <c r="D18" s="20"/>
      <c r="E18" s="20"/>
      <c r="F18" s="20"/>
      <c r="G18" s="22"/>
      <c r="H18" s="29"/>
      <c r="I18" s="29"/>
      <c r="J18" s="29"/>
    </row>
    <row r="19" spans="1:10" s="19" customFormat="1" ht="34.5">
      <c r="A19" s="38">
        <v>2</v>
      </c>
      <c r="B19" s="42" t="s">
        <v>146</v>
      </c>
      <c r="C19" s="38" t="s">
        <v>95</v>
      </c>
      <c r="D19" s="38" t="s">
        <v>97</v>
      </c>
      <c r="E19" s="38" t="s">
        <v>20</v>
      </c>
      <c r="F19" s="38" t="s">
        <v>98</v>
      </c>
      <c r="G19" s="40">
        <f>390/89700</f>
        <v>4.3478260869565218E-3</v>
      </c>
      <c r="H19" s="40">
        <f>G19</f>
        <v>4.3478260869565218E-3</v>
      </c>
      <c r="I19" s="29"/>
      <c r="J19" s="29"/>
    </row>
    <row r="20" spans="1:10" s="19" customFormat="1" ht="51.75">
      <c r="A20" s="38">
        <v>3</v>
      </c>
      <c r="B20" s="45" t="s">
        <v>147</v>
      </c>
      <c r="C20" s="38" t="s">
        <v>150</v>
      </c>
      <c r="D20" s="38" t="s">
        <v>140</v>
      </c>
      <c r="E20" s="38" t="s">
        <v>20</v>
      </c>
      <c r="F20" s="38" t="s">
        <v>151</v>
      </c>
      <c r="G20" s="40">
        <f>1170/89700</f>
        <v>1.3043478260869565E-2</v>
      </c>
      <c r="H20" s="40">
        <f>G20</f>
        <v>1.3043478260869565E-2</v>
      </c>
      <c r="I20" s="29"/>
      <c r="J20" s="29"/>
    </row>
    <row r="21" spans="1:10" s="19" customFormat="1" ht="69">
      <c r="A21" s="38">
        <v>4</v>
      </c>
      <c r="B21" s="45" t="s">
        <v>148</v>
      </c>
      <c r="C21" s="38" t="s">
        <v>95</v>
      </c>
      <c r="D21" s="38" t="s">
        <v>97</v>
      </c>
      <c r="E21" s="38" t="s">
        <v>20</v>
      </c>
      <c r="F21" s="38" t="s">
        <v>98</v>
      </c>
      <c r="G21" s="40">
        <f>390/89700</f>
        <v>4.3478260869565218E-3</v>
      </c>
      <c r="H21" s="40">
        <f>G21</f>
        <v>4.3478260869565218E-3</v>
      </c>
      <c r="I21" s="29"/>
      <c r="J21" s="29"/>
    </row>
    <row r="22" spans="1:10" s="19" customFormat="1" ht="17.25">
      <c r="A22" s="20">
        <v>5</v>
      </c>
      <c r="B22" s="45" t="s">
        <v>149</v>
      </c>
      <c r="C22" s="20" t="s">
        <v>95</v>
      </c>
      <c r="D22" s="38" t="s">
        <v>19</v>
      </c>
      <c r="E22" s="38" t="s">
        <v>20</v>
      </c>
      <c r="F22" s="20" t="s">
        <v>23</v>
      </c>
      <c r="G22" s="40">
        <f>180/89700</f>
        <v>2.0066889632107021E-3</v>
      </c>
      <c r="H22" s="40">
        <f>G22</f>
        <v>2.0066889632107021E-3</v>
      </c>
      <c r="I22" s="29"/>
      <c r="J22" s="29"/>
    </row>
    <row r="23" spans="1:10" s="19" customFormat="1" ht="17.25">
      <c r="A23" s="20"/>
      <c r="B23" s="45"/>
      <c r="C23" s="20"/>
      <c r="D23" s="38"/>
      <c r="E23" s="38"/>
      <c r="F23" s="20"/>
      <c r="G23" s="40"/>
      <c r="H23" s="29"/>
      <c r="I23" s="29"/>
      <c r="J23" s="29"/>
    </row>
    <row r="24" spans="1:10" s="19" customFormat="1" ht="17.25">
      <c r="A24" s="94"/>
      <c r="B24" s="119"/>
      <c r="C24" s="94"/>
      <c r="D24" s="94"/>
      <c r="E24" s="94"/>
      <c r="F24" s="94">
        <f>390+390+1170+390+180</f>
        <v>2520</v>
      </c>
      <c r="G24" s="117">
        <f>SUM(G15:G22)</f>
        <v>2.8093645484949831E-2</v>
      </c>
      <c r="H24" s="97">
        <f>SUM(H15:H23)</f>
        <v>2.8093645484949831E-2</v>
      </c>
      <c r="I24" s="95"/>
      <c r="J24" s="95"/>
    </row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501E-2" right="3.9370078740157501E-2" top="0.74" bottom="0.15748031496063" header="0.31496062992126" footer="0.196850393700787"/>
  <pageSetup paperSize="9" scale="9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291"/>
  <sheetViews>
    <sheetView topLeftCell="A10" workbookViewId="0">
      <selection activeCell="A23" sqref="A23:XFD24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152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319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274</v>
      </c>
      <c r="H16" s="8"/>
    </row>
    <row r="17" spans="1:8" s="7" customFormat="1">
      <c r="A17" s="16" t="s">
        <v>275</v>
      </c>
      <c r="H17" s="8"/>
    </row>
    <row r="18" spans="1:8" s="7" customFormat="1">
      <c r="A18" s="16" t="s">
        <v>276</v>
      </c>
      <c r="H18" s="8"/>
    </row>
    <row r="19" spans="1:8" s="7" customFormat="1">
      <c r="A19" s="16"/>
      <c r="H19" s="8"/>
    </row>
    <row r="20" spans="1:8" s="7" customFormat="1">
      <c r="A20" s="16"/>
      <c r="H20" s="8"/>
    </row>
    <row r="21" spans="1:8" s="7" customFormat="1">
      <c r="A21" s="16"/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7" bottom="0.35433070866141736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284"/>
  <sheetViews>
    <sheetView topLeftCell="A19" zoomScale="80" zoomScaleNormal="80" workbookViewId="0">
      <selection activeCell="D34" sqref="D34"/>
    </sheetView>
  </sheetViews>
  <sheetFormatPr defaultColWidth="9.125" defaultRowHeight="18.75"/>
  <cols>
    <col min="1" max="1" width="4.125" style="2" customWidth="1"/>
    <col min="2" max="2" width="31.25" style="2" customWidth="1"/>
    <col min="3" max="3" width="7.375" style="2" customWidth="1"/>
    <col min="4" max="4" width="11.25" style="2" customWidth="1"/>
    <col min="5" max="5" width="7.75" style="2" bestFit="1" customWidth="1"/>
    <col min="6" max="6" width="10.375" style="2" customWidth="1"/>
    <col min="7" max="7" width="7.625" style="2" customWidth="1"/>
    <col min="8" max="8" width="7.25" style="2" customWidth="1"/>
    <col min="9" max="10" width="5.37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356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100">
        <v>2</v>
      </c>
      <c r="F10" s="100">
        <v>3</v>
      </c>
      <c r="G10" s="100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3" t="s">
        <v>343</v>
      </c>
      <c r="E11" s="103" t="s">
        <v>0</v>
      </c>
      <c r="F11" s="103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3" t="s">
        <v>10</v>
      </c>
      <c r="E12" s="103" t="s">
        <v>345</v>
      </c>
      <c r="F12" s="103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3" t="s">
        <v>348</v>
      </c>
      <c r="E13" s="103"/>
      <c r="F13" s="103" t="s">
        <v>345</v>
      </c>
      <c r="G13" s="102" t="s">
        <v>349</v>
      </c>
      <c r="H13" s="149" t="s">
        <v>368</v>
      </c>
      <c r="I13" s="149" t="s">
        <v>369</v>
      </c>
      <c r="J13" s="100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34.5">
      <c r="A15" s="38">
        <v>1</v>
      </c>
      <c r="B15" s="118" t="s">
        <v>153</v>
      </c>
      <c r="C15" s="38" t="s">
        <v>17</v>
      </c>
      <c r="D15" s="38" t="s">
        <v>97</v>
      </c>
      <c r="E15" s="38" t="s">
        <v>20</v>
      </c>
      <c r="F15" s="38" t="s">
        <v>98</v>
      </c>
      <c r="G15" s="40">
        <f>390/89700</f>
        <v>4.3478260869565218E-3</v>
      </c>
      <c r="H15" s="40">
        <f>G15</f>
        <v>4.3478260869565218E-3</v>
      </c>
      <c r="I15" s="91"/>
      <c r="J15" s="91"/>
    </row>
    <row r="16" spans="1:10" s="19" customFormat="1" ht="34.5">
      <c r="A16" s="38">
        <v>2</v>
      </c>
      <c r="B16" s="45" t="s">
        <v>154</v>
      </c>
      <c r="C16" s="44" t="s">
        <v>95</v>
      </c>
      <c r="D16" s="38" t="s">
        <v>19</v>
      </c>
      <c r="E16" s="38" t="s">
        <v>20</v>
      </c>
      <c r="F16" s="38" t="s">
        <v>23</v>
      </c>
      <c r="G16" s="40">
        <f>180/89700</f>
        <v>2.0066889632107021E-3</v>
      </c>
      <c r="H16" s="40">
        <f>G16</f>
        <v>2.0066889632107021E-3</v>
      </c>
      <c r="I16" s="29"/>
      <c r="J16" s="29"/>
    </row>
    <row r="17" spans="1:10" s="19" customFormat="1" ht="17.25">
      <c r="A17" s="38">
        <v>3</v>
      </c>
      <c r="B17" s="45" t="s">
        <v>155</v>
      </c>
      <c r="C17" s="43" t="s">
        <v>95</v>
      </c>
      <c r="D17" s="38" t="s">
        <v>19</v>
      </c>
      <c r="E17" s="38" t="s">
        <v>20</v>
      </c>
      <c r="F17" s="20" t="s">
        <v>23</v>
      </c>
      <c r="G17" s="40">
        <f>180/89700</f>
        <v>2.0066889632107021E-3</v>
      </c>
      <c r="H17" s="40">
        <f>G17</f>
        <v>2.0066889632107021E-3</v>
      </c>
      <c r="I17" s="29"/>
      <c r="J17" s="29"/>
    </row>
    <row r="18" spans="1:10" s="19" customFormat="1" ht="17.25">
      <c r="A18" s="20"/>
      <c r="B18" s="45"/>
      <c r="C18" s="20"/>
      <c r="D18" s="20"/>
      <c r="E18" s="20"/>
      <c r="F18" s="20"/>
      <c r="G18" s="22"/>
      <c r="H18" s="29"/>
      <c r="I18" s="29"/>
      <c r="J18" s="29"/>
    </row>
    <row r="19" spans="1:10" s="19" customFormat="1" ht="17.25">
      <c r="A19" s="38"/>
      <c r="B19" s="42"/>
      <c r="C19" s="38"/>
      <c r="D19" s="38"/>
      <c r="E19" s="38"/>
      <c r="F19" s="38"/>
      <c r="G19" s="40"/>
      <c r="H19" s="29"/>
      <c r="I19" s="29"/>
      <c r="J19" s="29"/>
    </row>
    <row r="20" spans="1:10" s="19" customFormat="1" ht="17.25">
      <c r="A20" s="38"/>
      <c r="B20" s="45"/>
      <c r="C20" s="38"/>
      <c r="D20" s="38"/>
      <c r="E20" s="38"/>
      <c r="F20" s="38"/>
      <c r="G20" s="40"/>
      <c r="H20" s="29"/>
      <c r="I20" s="29"/>
      <c r="J20" s="29"/>
    </row>
    <row r="21" spans="1:10" s="19" customFormat="1" ht="17.25">
      <c r="A21" s="38"/>
      <c r="B21" s="45"/>
      <c r="C21" s="38"/>
      <c r="D21" s="38"/>
      <c r="E21" s="38"/>
      <c r="F21" s="38"/>
      <c r="G21" s="40"/>
      <c r="H21" s="29"/>
      <c r="I21" s="29"/>
      <c r="J21" s="29"/>
    </row>
    <row r="22" spans="1:10" s="19" customFormat="1" ht="17.25">
      <c r="A22" s="20"/>
      <c r="B22" s="45"/>
      <c r="C22" s="20"/>
      <c r="D22" s="38"/>
      <c r="E22" s="38"/>
      <c r="F22" s="20"/>
      <c r="G22" s="40"/>
      <c r="H22" s="29"/>
      <c r="I22" s="29"/>
      <c r="J22" s="29"/>
    </row>
    <row r="23" spans="1:10" s="19" customFormat="1" ht="17.25">
      <c r="A23" s="94"/>
      <c r="B23" s="119"/>
      <c r="C23" s="94"/>
      <c r="D23" s="94"/>
      <c r="E23" s="94"/>
      <c r="F23" s="94">
        <f>390+180+180</f>
        <v>750</v>
      </c>
      <c r="G23" s="96">
        <f>SUM(G15:G22)</f>
        <v>8.3612040133779261E-3</v>
      </c>
      <c r="H23" s="97">
        <f>SUM(H15:H22)</f>
        <v>8.3612040133779261E-3</v>
      </c>
      <c r="I23" s="95"/>
      <c r="J23" s="95"/>
    </row>
    <row r="24" spans="1:10" s="3" customFormat="1"/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501E-2" right="3.9370078740157501E-2" top="0.71" bottom="0.35433070866141703" header="0.31496062992126" footer="0.31496062992126"/>
  <pageSetup paperSize="9" scale="9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291"/>
  <sheetViews>
    <sheetView topLeftCell="A4" workbookViewId="0">
      <selection activeCell="A24" sqref="A24:XFD25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211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320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277</v>
      </c>
      <c r="H16" s="8"/>
    </row>
    <row r="17" spans="1:8" s="7" customFormat="1">
      <c r="A17" s="16" t="s">
        <v>278</v>
      </c>
      <c r="H17" s="8"/>
    </row>
    <row r="18" spans="1:8" s="7" customFormat="1">
      <c r="A18" s="16"/>
      <c r="H18" s="8"/>
    </row>
    <row r="19" spans="1:8" s="7" customFormat="1">
      <c r="A19" s="16"/>
      <c r="H19" s="8"/>
    </row>
    <row r="20" spans="1:8" s="7" customFormat="1">
      <c r="A20" s="16"/>
      <c r="H20" s="8"/>
    </row>
    <row r="21" spans="1:8" s="7" customFormat="1">
      <c r="A21" s="16"/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91" bottom="0.35433070866141736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284"/>
  <sheetViews>
    <sheetView topLeftCell="A4" zoomScale="90" zoomScaleNormal="90" workbookViewId="0">
      <selection activeCell="I39" sqref="I39"/>
    </sheetView>
  </sheetViews>
  <sheetFormatPr defaultColWidth="9.125" defaultRowHeight="18.75"/>
  <cols>
    <col min="1" max="1" width="3.75" style="2" customWidth="1"/>
    <col min="2" max="2" width="29.75" style="2" customWidth="1"/>
    <col min="3" max="3" width="8" style="2" customWidth="1"/>
    <col min="4" max="4" width="11.5" style="2" bestFit="1" customWidth="1"/>
    <col min="5" max="5" width="7.75" style="2" customWidth="1"/>
    <col min="6" max="6" width="11.375" style="2" bestFit="1" customWidth="1"/>
    <col min="7" max="7" width="8.125" style="2" bestFit="1" customWidth="1"/>
    <col min="8" max="8" width="7.5" style="2" customWidth="1"/>
    <col min="9" max="10" width="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357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100">
        <v>2</v>
      </c>
      <c r="F10" s="100">
        <v>3</v>
      </c>
      <c r="G10" s="100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3" t="s">
        <v>343</v>
      </c>
      <c r="E11" s="103" t="s">
        <v>0</v>
      </c>
      <c r="F11" s="103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3" t="s">
        <v>10</v>
      </c>
      <c r="E12" s="103" t="s">
        <v>345</v>
      </c>
      <c r="F12" s="103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3" t="s">
        <v>348</v>
      </c>
      <c r="E13" s="103"/>
      <c r="F13" s="103" t="s">
        <v>345</v>
      </c>
      <c r="G13" s="102" t="s">
        <v>349</v>
      </c>
      <c r="H13" s="149" t="s">
        <v>368</v>
      </c>
      <c r="I13" s="149" t="s">
        <v>369</v>
      </c>
      <c r="J13" s="100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37.5">
      <c r="A15" s="38">
        <v>1</v>
      </c>
      <c r="B15" s="120" t="s">
        <v>156</v>
      </c>
      <c r="C15" s="38" t="s">
        <v>17</v>
      </c>
      <c r="D15" s="38" t="s">
        <v>97</v>
      </c>
      <c r="E15" s="38" t="s">
        <v>157</v>
      </c>
      <c r="F15" s="38" t="s">
        <v>365</v>
      </c>
      <c r="G15" s="40">
        <f>3120/89700</f>
        <v>3.4782608695652174E-2</v>
      </c>
      <c r="H15" s="110">
        <f>G15</f>
        <v>3.4782608695652174E-2</v>
      </c>
      <c r="I15" s="91"/>
      <c r="J15" s="91"/>
    </row>
    <row r="16" spans="1:10" s="19" customFormat="1" ht="56.25">
      <c r="A16" s="38">
        <v>2</v>
      </c>
      <c r="B16" s="36" t="s">
        <v>158</v>
      </c>
      <c r="C16" s="44" t="s">
        <v>95</v>
      </c>
      <c r="D16" s="38" t="s">
        <v>97</v>
      </c>
      <c r="E16" s="38" t="s">
        <v>157</v>
      </c>
      <c r="F16" s="38" t="s">
        <v>365</v>
      </c>
      <c r="G16" s="40">
        <f>3120/89700</f>
        <v>3.4782608695652174E-2</v>
      </c>
      <c r="H16" s="40">
        <f>G16</f>
        <v>3.4782608695652174E-2</v>
      </c>
      <c r="I16" s="29"/>
      <c r="J16" s="29"/>
    </row>
    <row r="17" spans="1:10" s="19" customFormat="1">
      <c r="A17" s="38"/>
      <c r="B17" s="36"/>
      <c r="C17" s="43"/>
      <c r="D17" s="38"/>
      <c r="E17" s="38"/>
      <c r="F17" s="20"/>
      <c r="G17" s="40"/>
      <c r="H17" s="29"/>
      <c r="I17" s="29"/>
      <c r="J17" s="29"/>
    </row>
    <row r="18" spans="1:10" s="19" customFormat="1">
      <c r="A18" s="20"/>
      <c r="B18" s="36"/>
      <c r="C18" s="20"/>
      <c r="D18" s="20"/>
      <c r="E18" s="20"/>
      <c r="F18" s="20"/>
      <c r="G18" s="22"/>
      <c r="H18" s="29"/>
      <c r="I18" s="29"/>
      <c r="J18" s="29"/>
    </row>
    <row r="19" spans="1:10" s="19" customFormat="1">
      <c r="A19" s="38"/>
      <c r="B19" s="39"/>
      <c r="C19" s="38"/>
      <c r="D19" s="38"/>
      <c r="E19" s="38"/>
      <c r="F19" s="38"/>
      <c r="G19" s="40"/>
      <c r="H19" s="29"/>
      <c r="I19" s="29"/>
      <c r="J19" s="29"/>
    </row>
    <row r="20" spans="1:10" s="19" customFormat="1">
      <c r="A20" s="38"/>
      <c r="B20" s="36"/>
      <c r="C20" s="38"/>
      <c r="D20" s="38"/>
      <c r="E20" s="38"/>
      <c r="F20" s="38"/>
      <c r="G20" s="40"/>
      <c r="H20" s="29"/>
      <c r="I20" s="29"/>
      <c r="J20" s="29"/>
    </row>
    <row r="21" spans="1:10" s="19" customFormat="1">
      <c r="A21" s="38"/>
      <c r="B21" s="36"/>
      <c r="C21" s="38"/>
      <c r="D21" s="38"/>
      <c r="E21" s="38"/>
      <c r="F21" s="38"/>
      <c r="G21" s="40"/>
      <c r="H21" s="29"/>
      <c r="I21" s="29"/>
      <c r="J21" s="29"/>
    </row>
    <row r="22" spans="1:10" s="19" customFormat="1">
      <c r="A22" s="20"/>
      <c r="B22" s="36"/>
      <c r="C22" s="20"/>
      <c r="D22" s="38"/>
      <c r="E22" s="38"/>
      <c r="F22" s="20"/>
      <c r="G22" s="40"/>
      <c r="H22" s="29"/>
      <c r="I22" s="29"/>
      <c r="J22" s="29"/>
    </row>
    <row r="23" spans="1:10" s="19" customFormat="1">
      <c r="A23" s="94"/>
      <c r="B23" s="121"/>
      <c r="C23" s="94"/>
      <c r="D23" s="94"/>
      <c r="E23" s="94"/>
      <c r="F23" s="94">
        <f>3120+3120</f>
        <v>6240</v>
      </c>
      <c r="G23" s="96">
        <f>SUM(G15:G22)</f>
        <v>6.9565217391304349E-2</v>
      </c>
      <c r="H23" s="97">
        <f>SUM(H15:H22)</f>
        <v>6.9565217391304349E-2</v>
      </c>
      <c r="I23" s="95"/>
      <c r="J23" s="95"/>
    </row>
    <row r="24" spans="1:10" s="3" customFormat="1"/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501E-2" right="3.9370078740157501E-2" top="0.63" bottom="0.35433070866141703" header="0.31496062992126" footer="0.31496062992126"/>
  <pageSetup paperSize="9" scale="9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291"/>
  <sheetViews>
    <sheetView topLeftCell="A7" workbookViewId="0">
      <selection activeCell="A24" sqref="A24:XFD25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159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321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160</v>
      </c>
      <c r="H16" s="8"/>
    </row>
    <row r="17" spans="1:8" s="7" customFormat="1">
      <c r="A17" s="6" t="s">
        <v>161</v>
      </c>
      <c r="H17" s="8"/>
    </row>
    <row r="18" spans="1:8" s="7" customFormat="1">
      <c r="A18" s="6" t="s">
        <v>162</v>
      </c>
      <c r="H18" s="8"/>
    </row>
    <row r="19" spans="1:8" s="7" customFormat="1">
      <c r="A19" s="16" t="s">
        <v>279</v>
      </c>
      <c r="H19" s="8"/>
    </row>
    <row r="20" spans="1:8" s="7" customFormat="1">
      <c r="A20" s="16" t="s">
        <v>280</v>
      </c>
      <c r="H20" s="8"/>
    </row>
    <row r="21" spans="1:8" s="7" customFormat="1">
      <c r="A21" s="16" t="s">
        <v>281</v>
      </c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1" bottom="0.35433070866141736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284"/>
  <sheetViews>
    <sheetView zoomScale="70" zoomScaleNormal="70" workbookViewId="0">
      <selection activeCell="I39" sqref="I39"/>
    </sheetView>
  </sheetViews>
  <sheetFormatPr defaultColWidth="9.125" defaultRowHeight="18.75"/>
  <cols>
    <col min="1" max="1" width="4.375" style="2" customWidth="1"/>
    <col min="2" max="2" width="29.75" style="2" customWidth="1"/>
    <col min="3" max="3" width="8.25" style="2" customWidth="1"/>
    <col min="4" max="4" width="11.75" style="2" bestFit="1" customWidth="1"/>
    <col min="5" max="5" width="7.625" style="2" bestFit="1" customWidth="1"/>
    <col min="6" max="6" width="11" style="2" bestFit="1" customWidth="1"/>
    <col min="7" max="7" width="8.375" style="2" bestFit="1" customWidth="1"/>
    <col min="8" max="8" width="6.625" style="2" customWidth="1"/>
    <col min="9" max="10" width="4.62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358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100">
        <v>2</v>
      </c>
      <c r="F10" s="100">
        <v>3</v>
      </c>
      <c r="G10" s="100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3" t="s">
        <v>343</v>
      </c>
      <c r="E11" s="103" t="s">
        <v>0</v>
      </c>
      <c r="F11" s="103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3" t="s">
        <v>10</v>
      </c>
      <c r="E12" s="103" t="s">
        <v>345</v>
      </c>
      <c r="F12" s="103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3" t="s">
        <v>348</v>
      </c>
      <c r="E13" s="103"/>
      <c r="F13" s="103" t="s">
        <v>345</v>
      </c>
      <c r="G13" s="102" t="s">
        <v>349</v>
      </c>
      <c r="H13" s="149" t="s">
        <v>368</v>
      </c>
      <c r="I13" s="149" t="s">
        <v>369</v>
      </c>
      <c r="J13" s="100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>
      <c r="A15" s="38">
        <v>1</v>
      </c>
      <c r="B15" s="31" t="s">
        <v>61</v>
      </c>
      <c r="C15" s="38" t="s">
        <v>17</v>
      </c>
      <c r="D15" s="38" t="s">
        <v>24</v>
      </c>
      <c r="E15" s="38" t="s">
        <v>26</v>
      </c>
      <c r="F15" s="38" t="s">
        <v>28</v>
      </c>
      <c r="G15" s="40">
        <f>60/89700</f>
        <v>6.6889632107023408E-4</v>
      </c>
      <c r="H15" s="40">
        <f>G15</f>
        <v>6.6889632107023408E-4</v>
      </c>
      <c r="I15" s="91"/>
      <c r="J15" s="91"/>
    </row>
    <row r="16" spans="1:10" s="19" customFormat="1" ht="37.5">
      <c r="A16" s="38"/>
      <c r="B16" s="39" t="s">
        <v>161</v>
      </c>
      <c r="C16" s="44"/>
      <c r="D16" s="38"/>
      <c r="E16" s="38"/>
      <c r="F16" s="38"/>
      <c r="G16" s="40"/>
      <c r="H16" s="29"/>
      <c r="I16" s="29"/>
      <c r="J16" s="29"/>
    </row>
    <row r="17" spans="1:10" s="19" customFormat="1">
      <c r="A17" s="38"/>
      <c r="B17" s="31" t="s">
        <v>162</v>
      </c>
      <c r="C17" s="43"/>
      <c r="D17" s="38"/>
      <c r="E17" s="38"/>
      <c r="F17" s="20"/>
      <c r="G17" s="40"/>
      <c r="H17" s="29"/>
      <c r="I17" s="29"/>
      <c r="J17" s="29"/>
    </row>
    <row r="18" spans="1:10" s="19" customFormat="1" ht="37.5">
      <c r="A18" s="38">
        <v>2</v>
      </c>
      <c r="B18" s="36" t="s">
        <v>163</v>
      </c>
      <c r="C18" s="38" t="s">
        <v>17</v>
      </c>
      <c r="D18" s="38" t="s">
        <v>96</v>
      </c>
      <c r="E18" s="38" t="s">
        <v>26</v>
      </c>
      <c r="F18" s="38" t="s">
        <v>108</v>
      </c>
      <c r="G18" s="40">
        <f>1560/89700</f>
        <v>1.7391304347826087E-2</v>
      </c>
      <c r="H18" s="40">
        <f>G18</f>
        <v>1.7391304347826087E-2</v>
      </c>
      <c r="I18" s="29"/>
      <c r="J18" s="29"/>
    </row>
    <row r="19" spans="1:10" s="19" customFormat="1" ht="56.25">
      <c r="A19" s="38">
        <v>3</v>
      </c>
      <c r="B19" s="39" t="s">
        <v>164</v>
      </c>
      <c r="C19" s="38" t="s">
        <v>17</v>
      </c>
      <c r="D19" s="38" t="s">
        <v>140</v>
      </c>
      <c r="E19" s="38" t="s">
        <v>26</v>
      </c>
      <c r="F19" s="38" t="s">
        <v>166</v>
      </c>
      <c r="G19" s="40">
        <f>2340/89700</f>
        <v>2.6086956521739129E-2</v>
      </c>
      <c r="H19" s="40">
        <f>G19</f>
        <v>2.6086956521739129E-2</v>
      </c>
      <c r="I19" s="29"/>
      <c r="J19" s="29"/>
    </row>
    <row r="20" spans="1:10" s="19" customFormat="1" ht="37.5">
      <c r="A20" s="38">
        <v>4</v>
      </c>
      <c r="B20" s="36" t="s">
        <v>165</v>
      </c>
      <c r="C20" s="38" t="s">
        <v>17</v>
      </c>
      <c r="D20" s="38" t="s">
        <v>97</v>
      </c>
      <c r="E20" s="38" t="s">
        <v>26</v>
      </c>
      <c r="F20" s="38" t="s">
        <v>77</v>
      </c>
      <c r="G20" s="40">
        <f>780/89700</f>
        <v>8.6956521739130436E-3</v>
      </c>
      <c r="H20" s="40">
        <f>G20</f>
        <v>8.6956521739130436E-3</v>
      </c>
      <c r="I20" s="29"/>
      <c r="J20" s="29"/>
    </row>
    <row r="21" spans="1:10" s="19" customFormat="1">
      <c r="A21" s="38"/>
      <c r="B21" s="36"/>
      <c r="C21" s="38"/>
      <c r="D21" s="38"/>
      <c r="E21" s="38"/>
      <c r="F21" s="38"/>
      <c r="G21" s="40"/>
      <c r="H21" s="29"/>
      <c r="I21" s="29"/>
      <c r="J21" s="29"/>
    </row>
    <row r="22" spans="1:10" s="19" customFormat="1">
      <c r="A22" s="20"/>
      <c r="B22" s="36"/>
      <c r="C22" s="20"/>
      <c r="D22" s="38"/>
      <c r="E22" s="38"/>
      <c r="F22" s="20"/>
      <c r="G22" s="40"/>
      <c r="H22" s="115"/>
      <c r="I22" s="115"/>
      <c r="J22" s="115"/>
    </row>
    <row r="23" spans="1:10" s="19" customFormat="1">
      <c r="A23" s="94"/>
      <c r="B23" s="121"/>
      <c r="C23" s="94"/>
      <c r="D23" s="94"/>
      <c r="E23" s="94"/>
      <c r="F23" s="94">
        <f>60+1560+2340+780</f>
        <v>4740</v>
      </c>
      <c r="G23" s="117">
        <f>SUM(G15:G22)</f>
        <v>5.2842809364548493E-2</v>
      </c>
      <c r="H23" s="95"/>
      <c r="I23" s="95"/>
      <c r="J23" s="95"/>
    </row>
    <row r="24" spans="1:10" s="3" customFormat="1"/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0.21" right="3.9370078740157501E-2" top="0.61" bottom="0.35433070866141703" header="0.31496062992126" footer="0.31496062992126"/>
  <pageSetup paperSize="9" scale="9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291"/>
  <sheetViews>
    <sheetView topLeftCell="A13" workbookViewId="0">
      <selection activeCell="A25" sqref="A25:XFD26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167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322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282</v>
      </c>
      <c r="H16" s="8"/>
    </row>
    <row r="17" spans="1:8" s="7" customFormat="1">
      <c r="A17" s="16" t="s">
        <v>283</v>
      </c>
      <c r="H17" s="8"/>
    </row>
    <row r="18" spans="1:8" s="7" customFormat="1">
      <c r="A18" s="16" t="s">
        <v>284</v>
      </c>
      <c r="H18" s="8"/>
    </row>
    <row r="19" spans="1:8" s="7" customFormat="1">
      <c r="A19" s="16"/>
      <c r="H19" s="8"/>
    </row>
    <row r="20" spans="1:8" s="7" customFormat="1">
      <c r="A20" s="16"/>
      <c r="H20" s="8"/>
    </row>
    <row r="21" spans="1:8" s="7" customFormat="1">
      <c r="A21" s="16"/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5" bottom="0.35433070866141736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284"/>
  <sheetViews>
    <sheetView zoomScale="70" zoomScaleNormal="70" workbookViewId="0">
      <selection activeCell="I39" sqref="I39"/>
    </sheetView>
  </sheetViews>
  <sheetFormatPr defaultColWidth="9.125" defaultRowHeight="18.75"/>
  <cols>
    <col min="1" max="1" width="4.5" style="2" customWidth="1"/>
    <col min="2" max="2" width="26.5" style="2" customWidth="1"/>
    <col min="3" max="3" width="8.75" style="2" customWidth="1"/>
    <col min="4" max="4" width="12.5" style="2" bestFit="1" customWidth="1"/>
    <col min="5" max="5" width="8.125" style="2" bestFit="1" customWidth="1"/>
    <col min="6" max="6" width="11.875" style="2" bestFit="1" customWidth="1"/>
    <col min="7" max="7" width="7.875" style="2" bestFit="1" customWidth="1"/>
    <col min="8" max="8" width="6.25" style="2" customWidth="1"/>
    <col min="9" max="10" width="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359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53" t="s">
        <v>11</v>
      </c>
      <c r="B10" s="153" t="s">
        <v>9</v>
      </c>
      <c r="C10" s="154" t="s">
        <v>16</v>
      </c>
      <c r="D10" s="85">
        <v>1</v>
      </c>
      <c r="E10" s="86">
        <v>2</v>
      </c>
      <c r="F10" s="86">
        <v>3</v>
      </c>
      <c r="G10" s="86">
        <v>4</v>
      </c>
      <c r="H10" s="155">
        <v>5</v>
      </c>
      <c r="I10" s="155"/>
      <c r="J10" s="155"/>
    </row>
    <row r="11" spans="1:10" s="3" customFormat="1">
      <c r="A11" s="153"/>
      <c r="B11" s="153"/>
      <c r="C11" s="153"/>
      <c r="D11" s="87" t="s">
        <v>343</v>
      </c>
      <c r="E11" s="87" t="s">
        <v>0</v>
      </c>
      <c r="F11" s="87" t="s">
        <v>10</v>
      </c>
      <c r="G11" s="88" t="s">
        <v>344</v>
      </c>
      <c r="H11" s="156" t="s">
        <v>366</v>
      </c>
      <c r="I11" s="156"/>
      <c r="J11" s="156"/>
    </row>
    <row r="12" spans="1:10" s="3" customFormat="1">
      <c r="A12" s="153"/>
      <c r="B12" s="153"/>
      <c r="C12" s="153"/>
      <c r="D12" s="87" t="s">
        <v>10</v>
      </c>
      <c r="E12" s="87" t="s">
        <v>345</v>
      </c>
      <c r="F12" s="87" t="s">
        <v>346</v>
      </c>
      <c r="G12" s="88" t="s">
        <v>347</v>
      </c>
      <c r="H12" s="156" t="s">
        <v>367</v>
      </c>
      <c r="I12" s="156"/>
      <c r="J12" s="156"/>
    </row>
    <row r="13" spans="1:10" s="3" customFormat="1">
      <c r="A13" s="153"/>
      <c r="B13" s="153"/>
      <c r="C13" s="153"/>
      <c r="D13" s="87" t="s">
        <v>348</v>
      </c>
      <c r="E13" s="87"/>
      <c r="F13" s="87" t="s">
        <v>345</v>
      </c>
      <c r="G13" s="88" t="s">
        <v>349</v>
      </c>
      <c r="H13" s="157" t="s">
        <v>368</v>
      </c>
      <c r="I13" s="157" t="s">
        <v>369</v>
      </c>
      <c r="J13" s="86" t="s">
        <v>371</v>
      </c>
    </row>
    <row r="14" spans="1:10" s="3" customFormat="1">
      <c r="A14" s="153"/>
      <c r="B14" s="153"/>
      <c r="C14" s="153"/>
      <c r="D14" s="89" t="s">
        <v>350</v>
      </c>
      <c r="E14" s="89"/>
      <c r="F14" s="89" t="s">
        <v>351</v>
      </c>
      <c r="G14" s="90" t="s">
        <v>352</v>
      </c>
      <c r="H14" s="158"/>
      <c r="I14" s="158"/>
      <c r="J14" s="89" t="s">
        <v>372</v>
      </c>
    </row>
    <row r="15" spans="1:10" s="19" customFormat="1">
      <c r="A15" s="38">
        <v>1</v>
      </c>
      <c r="B15" s="31" t="s">
        <v>168</v>
      </c>
      <c r="C15" s="38" t="s">
        <v>17</v>
      </c>
      <c r="D15" s="38" t="s">
        <v>97</v>
      </c>
      <c r="E15" s="38" t="s">
        <v>21</v>
      </c>
      <c r="F15" s="38" t="s">
        <v>173</v>
      </c>
      <c r="G15" s="40">
        <f>1950/89700</f>
        <v>2.1739130434782608E-2</v>
      </c>
      <c r="H15" s="108">
        <f>G15</f>
        <v>2.1739130434782608E-2</v>
      </c>
      <c r="I15" s="91"/>
      <c r="J15" s="91"/>
    </row>
    <row r="16" spans="1:10" s="19" customFormat="1">
      <c r="A16" s="38">
        <v>2</v>
      </c>
      <c r="B16" s="39" t="s">
        <v>169</v>
      </c>
      <c r="C16" s="38" t="s">
        <v>17</v>
      </c>
      <c r="D16" s="38" t="s">
        <v>97</v>
      </c>
      <c r="E16" s="38" t="s">
        <v>172</v>
      </c>
      <c r="F16" s="38" t="s">
        <v>174</v>
      </c>
      <c r="G16" s="40">
        <f>3900/89700</f>
        <v>4.3478260869565216E-2</v>
      </c>
      <c r="H16" s="93">
        <f>G16</f>
        <v>4.3478260869565216E-2</v>
      </c>
      <c r="I16" s="29"/>
      <c r="J16" s="29"/>
    </row>
    <row r="17" spans="1:10" s="19" customFormat="1">
      <c r="A17" s="38">
        <v>3</v>
      </c>
      <c r="B17" s="31" t="s">
        <v>170</v>
      </c>
      <c r="C17" s="43" t="s">
        <v>171</v>
      </c>
      <c r="D17" s="38" t="s">
        <v>96</v>
      </c>
      <c r="E17" s="38" t="s">
        <v>21</v>
      </c>
      <c r="F17" s="38" t="s">
        <v>174</v>
      </c>
      <c r="G17" s="40">
        <f>3900/89700</f>
        <v>4.3478260869565216E-2</v>
      </c>
      <c r="H17" s="93">
        <f>G17</f>
        <v>4.3478260869565216E-2</v>
      </c>
      <c r="I17" s="29"/>
      <c r="J17" s="29"/>
    </row>
    <row r="18" spans="1:10" s="19" customFormat="1">
      <c r="A18" s="29"/>
      <c r="B18" s="36"/>
      <c r="C18" s="38"/>
      <c r="D18" s="38"/>
      <c r="E18" s="38"/>
      <c r="F18" s="38"/>
      <c r="G18" s="40"/>
      <c r="H18" s="29"/>
      <c r="I18" s="29"/>
      <c r="J18" s="29"/>
    </row>
    <row r="19" spans="1:10" s="19" customFormat="1">
      <c r="A19" s="29"/>
      <c r="B19" s="39"/>
      <c r="C19" s="38"/>
      <c r="D19" s="38"/>
      <c r="E19" s="38"/>
      <c r="F19" s="38"/>
      <c r="G19" s="40"/>
      <c r="H19" s="29"/>
      <c r="I19" s="29"/>
      <c r="J19" s="29"/>
    </row>
    <row r="20" spans="1:10" s="19" customFormat="1">
      <c r="A20" s="38"/>
      <c r="B20" s="36"/>
      <c r="C20" s="38"/>
      <c r="D20" s="38"/>
      <c r="E20" s="38"/>
      <c r="F20" s="38"/>
      <c r="G20" s="40"/>
      <c r="H20" s="29"/>
      <c r="I20" s="29"/>
      <c r="J20" s="29"/>
    </row>
    <row r="21" spans="1:10" s="19" customFormat="1">
      <c r="A21" s="38"/>
      <c r="B21" s="36"/>
      <c r="C21" s="38"/>
      <c r="D21" s="38"/>
      <c r="E21" s="38"/>
      <c r="F21" s="38"/>
      <c r="G21" s="40"/>
      <c r="H21" s="29"/>
      <c r="I21" s="29"/>
      <c r="J21" s="29"/>
    </row>
    <row r="22" spans="1:10" s="19" customFormat="1">
      <c r="A22" s="20"/>
      <c r="B22" s="36"/>
      <c r="C22" s="20"/>
      <c r="D22" s="38"/>
      <c r="E22" s="38"/>
      <c r="F22" s="20"/>
      <c r="G22" s="40"/>
      <c r="H22" s="29"/>
      <c r="I22" s="29"/>
      <c r="J22" s="29"/>
    </row>
    <row r="23" spans="1:10" s="19" customFormat="1">
      <c r="A23" s="94"/>
      <c r="B23" s="121"/>
      <c r="C23" s="94"/>
      <c r="D23" s="94"/>
      <c r="E23" s="94"/>
      <c r="F23" s="94">
        <f>1950+3900+3900</f>
        <v>9750</v>
      </c>
      <c r="G23" s="117">
        <f>SUM(G15:G22)</f>
        <v>0.10869565217391304</v>
      </c>
      <c r="H23" s="97">
        <f>SUM(H15:H22)</f>
        <v>0.10869565217391304</v>
      </c>
      <c r="I23" s="95"/>
      <c r="J23" s="95"/>
    </row>
    <row r="24" spans="1:10" s="3" customFormat="1"/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501E-2" right="3.9370078740157501E-2" top="0.61" bottom="0.35433070866141703" header="0.31496062992126" footer="0.31496062992126"/>
  <pageSetup paperSize="9" scale="9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290"/>
  <sheetViews>
    <sheetView topLeftCell="A13" workbookViewId="0">
      <selection activeCell="A27" sqref="A27:XFD29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175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323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285</v>
      </c>
      <c r="H16" s="8"/>
    </row>
    <row r="17" spans="1:8" s="7" customFormat="1">
      <c r="A17" s="6" t="s">
        <v>286</v>
      </c>
      <c r="H17" s="8"/>
    </row>
    <row r="18" spans="1:8" s="7" customFormat="1">
      <c r="A18" s="16" t="s">
        <v>287</v>
      </c>
      <c r="H18" s="8"/>
    </row>
    <row r="19" spans="1:8" s="7" customFormat="1">
      <c r="A19" s="16" t="s">
        <v>288</v>
      </c>
      <c r="H19" s="8"/>
    </row>
    <row r="20" spans="1:8" s="7" customFormat="1">
      <c r="A20" s="16" t="s">
        <v>289</v>
      </c>
      <c r="H20" s="8"/>
    </row>
    <row r="21" spans="1:8" s="7" customFormat="1">
      <c r="A21" s="16" t="s">
        <v>290</v>
      </c>
      <c r="H21" s="8"/>
    </row>
    <row r="22" spans="1:8" s="7" customFormat="1">
      <c r="A22" s="16" t="s">
        <v>291</v>
      </c>
      <c r="H22" s="8"/>
    </row>
    <row r="23" spans="1:8" s="7" customFormat="1">
      <c r="A23" s="16" t="s">
        <v>292</v>
      </c>
      <c r="H23" s="8"/>
    </row>
    <row r="24" spans="1:8" s="7" customFormat="1">
      <c r="A24" s="16" t="s">
        <v>293</v>
      </c>
      <c r="H24" s="8"/>
    </row>
    <row r="25" spans="1:8" s="7" customFormat="1">
      <c r="A25" s="16"/>
      <c r="H25" s="8"/>
    </row>
    <row r="26" spans="1:8" s="7" customFormat="1">
      <c r="A26" s="1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13"/>
      <c r="B31" s="14"/>
      <c r="C31" s="14"/>
      <c r="D31" s="14"/>
      <c r="E31" s="14"/>
      <c r="F31" s="14"/>
      <c r="G31" s="14"/>
      <c r="H31" s="15"/>
    </row>
    <row r="32" spans="1:8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</sheetData>
  <mergeCells count="2">
    <mergeCell ref="A1:H1"/>
    <mergeCell ref="A2:H2"/>
  </mergeCells>
  <printOptions horizontalCentered="1"/>
  <pageMargins left="0.23622047244094491" right="0.23622047244094491" top="0.97" bottom="0.35433070866141736" header="0.31496062992125984" footer="0.31496062992125984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283"/>
  <sheetViews>
    <sheetView topLeftCell="A10" zoomScale="90" zoomScaleNormal="90" workbookViewId="0">
      <selection activeCell="I39" sqref="I39"/>
    </sheetView>
  </sheetViews>
  <sheetFormatPr defaultColWidth="9.125" defaultRowHeight="18.75"/>
  <cols>
    <col min="1" max="1" width="4.375" style="2" customWidth="1"/>
    <col min="2" max="2" width="30.875" style="2" customWidth="1"/>
    <col min="3" max="3" width="8" style="2" customWidth="1"/>
    <col min="4" max="4" width="10.625" style="2" customWidth="1"/>
    <col min="5" max="5" width="7.375" style="2" customWidth="1"/>
    <col min="6" max="6" width="11.375" style="2" bestFit="1" customWidth="1"/>
    <col min="7" max="7" width="7.75" style="2" customWidth="1"/>
    <col min="8" max="8" width="6.5" style="2" customWidth="1"/>
    <col min="9" max="10" width="4.37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360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9" t="s">
        <v>11</v>
      </c>
      <c r="B10" s="149" t="s">
        <v>9</v>
      </c>
      <c r="C10" s="146" t="s">
        <v>16</v>
      </c>
      <c r="D10" s="98">
        <v>1</v>
      </c>
      <c r="E10" s="100">
        <v>2</v>
      </c>
      <c r="F10" s="100">
        <v>3</v>
      </c>
      <c r="G10" s="100">
        <v>4</v>
      </c>
      <c r="H10" s="147">
        <v>5</v>
      </c>
      <c r="I10" s="147"/>
      <c r="J10" s="147"/>
    </row>
    <row r="11" spans="1:10" s="3" customFormat="1">
      <c r="A11" s="151"/>
      <c r="B11" s="151"/>
      <c r="C11" s="145"/>
      <c r="D11" s="103" t="s">
        <v>343</v>
      </c>
      <c r="E11" s="103" t="s">
        <v>0</v>
      </c>
      <c r="F11" s="103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51"/>
      <c r="B12" s="151"/>
      <c r="C12" s="145"/>
      <c r="D12" s="103" t="s">
        <v>10</v>
      </c>
      <c r="E12" s="103" t="s">
        <v>345</v>
      </c>
      <c r="F12" s="103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51"/>
      <c r="B13" s="151"/>
      <c r="C13" s="145"/>
      <c r="D13" s="103" t="s">
        <v>348</v>
      </c>
      <c r="E13" s="103"/>
      <c r="F13" s="103" t="s">
        <v>345</v>
      </c>
      <c r="G13" s="102" t="s">
        <v>349</v>
      </c>
      <c r="H13" s="149" t="s">
        <v>368</v>
      </c>
      <c r="I13" s="149" t="s">
        <v>369</v>
      </c>
      <c r="J13" s="100" t="s">
        <v>371</v>
      </c>
    </row>
    <row r="14" spans="1:10" s="3" customFormat="1">
      <c r="A14" s="151"/>
      <c r="B14" s="151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69">
      <c r="A15" s="41">
        <v>1</v>
      </c>
      <c r="B15" s="123" t="s">
        <v>176</v>
      </c>
      <c r="C15" s="38" t="s">
        <v>95</v>
      </c>
      <c r="D15" s="38" t="s">
        <v>74</v>
      </c>
      <c r="E15" s="38" t="s">
        <v>20</v>
      </c>
      <c r="F15" s="38" t="s">
        <v>28</v>
      </c>
      <c r="G15" s="40">
        <f>60/89700</f>
        <v>6.6889632107023408E-4</v>
      </c>
      <c r="H15" s="124">
        <f>G15</f>
        <v>6.6889632107023408E-4</v>
      </c>
      <c r="I15" s="91"/>
      <c r="J15" s="91"/>
    </row>
    <row r="16" spans="1:10" s="19" customFormat="1" ht="17.25">
      <c r="A16" s="38">
        <v>2</v>
      </c>
      <c r="B16" s="42" t="s">
        <v>177</v>
      </c>
      <c r="C16" s="38" t="s">
        <v>105</v>
      </c>
      <c r="D16" s="38" t="s">
        <v>107</v>
      </c>
      <c r="E16" s="38" t="s">
        <v>20</v>
      </c>
      <c r="F16" s="38" t="s">
        <v>109</v>
      </c>
      <c r="G16" s="40">
        <f>2730/89700</f>
        <v>3.0434782608695653E-2</v>
      </c>
      <c r="H16" s="93">
        <f>G16</f>
        <v>3.0434782608695653E-2</v>
      </c>
      <c r="I16" s="29"/>
      <c r="J16" s="29"/>
    </row>
    <row r="17" spans="1:10" s="19" customFormat="1" ht="51.75">
      <c r="A17" s="38">
        <v>3</v>
      </c>
      <c r="B17" s="42" t="s">
        <v>178</v>
      </c>
      <c r="C17" s="44" t="s">
        <v>17</v>
      </c>
      <c r="D17" s="38" t="s">
        <v>140</v>
      </c>
      <c r="E17" s="38" t="s">
        <v>20</v>
      </c>
      <c r="F17" s="38" t="s">
        <v>151</v>
      </c>
      <c r="G17" s="40">
        <f>1170/89700</f>
        <v>1.3043478260869565E-2</v>
      </c>
      <c r="H17" s="93">
        <f>G17</f>
        <v>1.3043478260869565E-2</v>
      </c>
      <c r="I17" s="29"/>
      <c r="J17" s="29"/>
    </row>
    <row r="18" spans="1:10" s="19" customFormat="1" ht="34.5">
      <c r="A18" s="38">
        <v>4</v>
      </c>
      <c r="B18" s="45" t="s">
        <v>179</v>
      </c>
      <c r="C18" s="38" t="s">
        <v>95</v>
      </c>
      <c r="D18" s="38" t="s">
        <v>97</v>
      </c>
      <c r="E18" s="38" t="s">
        <v>20</v>
      </c>
      <c r="F18" s="38" t="s">
        <v>98</v>
      </c>
      <c r="G18" s="40">
        <f>390/89700</f>
        <v>4.3478260869565218E-3</v>
      </c>
      <c r="H18" s="93">
        <f t="shared" ref="H18:H21" si="0">G18</f>
        <v>4.3478260869565218E-3</v>
      </c>
      <c r="I18" s="29"/>
      <c r="J18" s="29"/>
    </row>
    <row r="19" spans="1:10" s="19" customFormat="1" ht="17.25">
      <c r="A19" s="20">
        <v>5</v>
      </c>
      <c r="B19" s="42" t="s">
        <v>180</v>
      </c>
      <c r="C19" s="38" t="s">
        <v>17</v>
      </c>
      <c r="D19" s="38" t="s">
        <v>74</v>
      </c>
      <c r="E19" s="38" t="s">
        <v>20</v>
      </c>
      <c r="F19" s="38" t="s">
        <v>28</v>
      </c>
      <c r="G19" s="40">
        <f>60/89700</f>
        <v>6.6889632107023408E-4</v>
      </c>
      <c r="H19" s="93">
        <f t="shared" si="0"/>
        <v>6.6889632107023408E-4</v>
      </c>
      <c r="I19" s="29"/>
      <c r="J19" s="29"/>
    </row>
    <row r="20" spans="1:10" s="19" customFormat="1" ht="34.5">
      <c r="A20" s="38">
        <v>6</v>
      </c>
      <c r="B20" s="45" t="s">
        <v>181</v>
      </c>
      <c r="C20" s="38" t="s">
        <v>95</v>
      </c>
      <c r="D20" s="38" t="s">
        <v>74</v>
      </c>
      <c r="E20" s="38" t="s">
        <v>20</v>
      </c>
      <c r="F20" s="38" t="s">
        <v>28</v>
      </c>
      <c r="G20" s="40">
        <f>60/89700</f>
        <v>6.6889632107023408E-4</v>
      </c>
      <c r="H20" s="93">
        <f t="shared" si="0"/>
        <v>6.6889632107023408E-4</v>
      </c>
      <c r="I20" s="29"/>
      <c r="J20" s="29"/>
    </row>
    <row r="21" spans="1:10" s="19" customFormat="1" ht="17.25">
      <c r="A21" s="38">
        <v>7</v>
      </c>
      <c r="B21" s="45" t="s">
        <v>373</v>
      </c>
      <c r="C21" s="38" t="s">
        <v>17</v>
      </c>
      <c r="D21" s="38" t="s">
        <v>96</v>
      </c>
      <c r="E21" s="38" t="s">
        <v>20</v>
      </c>
      <c r="F21" s="38" t="s">
        <v>77</v>
      </c>
      <c r="G21" s="40">
        <f>780/89700</f>
        <v>8.6956521739130436E-3</v>
      </c>
      <c r="H21" s="93">
        <f t="shared" si="0"/>
        <v>8.6956521739130436E-3</v>
      </c>
      <c r="I21" s="29"/>
      <c r="J21" s="29"/>
    </row>
    <row r="22" spans="1:10" s="19" customFormat="1" ht="17.25">
      <c r="A22" s="38"/>
      <c r="B22" s="45" t="s">
        <v>374</v>
      </c>
      <c r="C22" s="38"/>
      <c r="D22" s="38"/>
      <c r="E22" s="38"/>
      <c r="F22" s="38"/>
      <c r="G22" s="40"/>
      <c r="H22" s="40"/>
      <c r="I22" s="29"/>
      <c r="J22" s="29"/>
    </row>
    <row r="23" spans="1:10" s="3" customFormat="1">
      <c r="A23" s="94"/>
      <c r="B23" s="119"/>
      <c r="C23" s="94"/>
      <c r="D23" s="94"/>
      <c r="E23" s="94"/>
      <c r="F23" s="94">
        <f>60+2730+1170+390+60+60+780</f>
        <v>5250</v>
      </c>
      <c r="G23" s="96">
        <f>SUM(G15:G21)</f>
        <v>5.8528428093645488E-2</v>
      </c>
      <c r="H23" s="97">
        <f>SUM(H15:H22)</f>
        <v>5.8528428093645488E-2</v>
      </c>
      <c r="I23" s="95"/>
      <c r="J23" s="95"/>
    </row>
    <row r="24" spans="1:10" s="3" customFormat="1"/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501E-2" right="3.9370078740157501E-2" top="0.76" bottom="0.35433070866141703" header="0.31496062992126" footer="0.31496062992126"/>
  <pageSetup paperSize="9" scale="95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291"/>
  <sheetViews>
    <sheetView topLeftCell="A13" workbookViewId="0">
      <selection activeCell="A24" sqref="A24:XFD25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182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324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61" t="s">
        <v>294</v>
      </c>
      <c r="H16" s="8"/>
    </row>
    <row r="17" spans="1:8" s="7" customFormat="1">
      <c r="A17" s="61" t="s">
        <v>295</v>
      </c>
      <c r="H17" s="8"/>
    </row>
    <row r="18" spans="1:8" s="7" customFormat="1">
      <c r="A18" s="61" t="s">
        <v>296</v>
      </c>
      <c r="H18" s="8"/>
    </row>
    <row r="19" spans="1:8" s="7" customFormat="1">
      <c r="A19" s="16"/>
      <c r="H19" s="8"/>
    </row>
    <row r="20" spans="1:8" s="7" customFormat="1">
      <c r="A20" s="16"/>
      <c r="H20" s="8"/>
    </row>
    <row r="21" spans="1:8" s="7" customFormat="1">
      <c r="A21" s="16"/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1.02" bottom="0.35433070866141736" header="0.31496062992125984" footer="0.31496062992125984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282"/>
  <sheetViews>
    <sheetView topLeftCell="A4" zoomScale="90" zoomScaleNormal="90" workbookViewId="0">
      <selection activeCell="I39" sqref="I39"/>
    </sheetView>
  </sheetViews>
  <sheetFormatPr defaultColWidth="9.125" defaultRowHeight="18.75"/>
  <cols>
    <col min="1" max="1" width="4" style="2" customWidth="1"/>
    <col min="2" max="2" width="30.5" style="2" customWidth="1"/>
    <col min="3" max="3" width="8" style="2" customWidth="1"/>
    <col min="4" max="4" width="11.5" style="2" bestFit="1" customWidth="1"/>
    <col min="5" max="5" width="7.75" style="2" bestFit="1" customWidth="1"/>
    <col min="6" max="6" width="11.375" style="2" bestFit="1" customWidth="1"/>
    <col min="7" max="7" width="7.875" style="2" customWidth="1"/>
    <col min="8" max="8" width="6.875" style="2" customWidth="1"/>
    <col min="9" max="10" width="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361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100">
        <v>2</v>
      </c>
      <c r="F10" s="100">
        <v>3</v>
      </c>
      <c r="G10" s="100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3" t="s">
        <v>343</v>
      </c>
      <c r="E11" s="103" t="s">
        <v>0</v>
      </c>
      <c r="F11" s="103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3" t="s">
        <v>10</v>
      </c>
      <c r="E12" s="103" t="s">
        <v>345</v>
      </c>
      <c r="F12" s="103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3" t="s">
        <v>348</v>
      </c>
      <c r="E13" s="103"/>
      <c r="F13" s="103" t="s">
        <v>345</v>
      </c>
      <c r="G13" s="102" t="s">
        <v>349</v>
      </c>
      <c r="H13" s="149" t="s">
        <v>368</v>
      </c>
      <c r="I13" s="149" t="s">
        <v>369</v>
      </c>
      <c r="J13" s="100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51.75">
      <c r="A15" s="38">
        <v>1</v>
      </c>
      <c r="B15" s="42" t="s">
        <v>183</v>
      </c>
      <c r="C15" s="38" t="s">
        <v>17</v>
      </c>
      <c r="D15" s="38" t="s">
        <v>19</v>
      </c>
      <c r="E15" s="38" t="s">
        <v>20</v>
      </c>
      <c r="F15" s="38" t="s">
        <v>23</v>
      </c>
      <c r="G15" s="40">
        <f>180/89700</f>
        <v>2.0066889632107021E-3</v>
      </c>
      <c r="H15" s="40">
        <f t="shared" ref="H15:H17" si="0">SUM(G15)</f>
        <v>2.0066889632107021E-3</v>
      </c>
      <c r="I15" s="91"/>
      <c r="J15" s="91"/>
    </row>
    <row r="16" spans="1:10" s="19" customFormat="1" ht="51.75">
      <c r="A16" s="38">
        <v>2</v>
      </c>
      <c r="B16" s="42" t="s">
        <v>184</v>
      </c>
      <c r="C16" s="38" t="s">
        <v>17</v>
      </c>
      <c r="D16" s="38" t="s">
        <v>96</v>
      </c>
      <c r="E16" s="38" t="s">
        <v>20</v>
      </c>
      <c r="F16" s="38" t="s">
        <v>77</v>
      </c>
      <c r="G16" s="40">
        <f>780/89700</f>
        <v>8.6956521739130436E-3</v>
      </c>
      <c r="H16" s="40">
        <f t="shared" si="0"/>
        <v>8.6956521739130436E-3</v>
      </c>
      <c r="I16" s="29"/>
      <c r="J16" s="29"/>
    </row>
    <row r="17" spans="1:10" s="19" customFormat="1" ht="17.25">
      <c r="A17" s="38">
        <v>3</v>
      </c>
      <c r="B17" s="42" t="s">
        <v>185</v>
      </c>
      <c r="C17" s="44" t="s">
        <v>95</v>
      </c>
      <c r="D17" s="38" t="s">
        <v>74</v>
      </c>
      <c r="E17" s="38" t="s">
        <v>20</v>
      </c>
      <c r="F17" s="38" t="s">
        <v>28</v>
      </c>
      <c r="G17" s="40">
        <f>60/89700</f>
        <v>6.6889632107023408E-4</v>
      </c>
      <c r="H17" s="40">
        <f t="shared" si="0"/>
        <v>6.6889632107023408E-4</v>
      </c>
      <c r="I17" s="29"/>
      <c r="J17" s="29"/>
    </row>
    <row r="18" spans="1:10" s="19" customFormat="1" ht="17.25">
      <c r="A18" s="38"/>
      <c r="B18" s="45"/>
      <c r="C18" s="38"/>
      <c r="D18" s="38"/>
      <c r="E18" s="38"/>
      <c r="F18" s="38"/>
      <c r="G18" s="40"/>
      <c r="H18" s="93"/>
      <c r="I18" s="29"/>
      <c r="J18" s="29"/>
    </row>
    <row r="19" spans="1:10" s="19" customFormat="1" ht="17.25">
      <c r="A19" s="20"/>
      <c r="B19" s="42"/>
      <c r="C19" s="38"/>
      <c r="D19" s="38"/>
      <c r="E19" s="38"/>
      <c r="F19" s="38"/>
      <c r="G19" s="40"/>
      <c r="H19" s="93"/>
      <c r="I19" s="29"/>
      <c r="J19" s="29"/>
    </row>
    <row r="20" spans="1:10" s="19" customFormat="1" ht="17.25">
      <c r="A20" s="38"/>
      <c r="B20" s="45"/>
      <c r="C20" s="38"/>
      <c r="D20" s="38"/>
      <c r="E20" s="38"/>
      <c r="F20" s="38"/>
      <c r="G20" s="40"/>
      <c r="H20" s="93"/>
      <c r="I20" s="29"/>
      <c r="J20" s="29"/>
    </row>
    <row r="21" spans="1:10" s="19" customFormat="1" ht="17.25">
      <c r="A21" s="38"/>
      <c r="B21" s="45"/>
      <c r="C21" s="38"/>
      <c r="D21" s="38"/>
      <c r="E21" s="38"/>
      <c r="F21" s="38"/>
      <c r="G21" s="40"/>
      <c r="H21" s="93"/>
      <c r="I21" s="29"/>
      <c r="J21" s="29"/>
    </row>
    <row r="22" spans="1:10" s="3" customFormat="1">
      <c r="A22" s="94"/>
      <c r="B22" s="119"/>
      <c r="C22" s="94"/>
      <c r="D22" s="94"/>
      <c r="E22" s="94"/>
      <c r="F22" s="94">
        <f>180+780+60</f>
        <v>1020</v>
      </c>
      <c r="G22" s="96">
        <f>SUM(G15:G21)</f>
        <v>1.1371237458193979E-2</v>
      </c>
      <c r="H22" s="97">
        <f>SUM(G22)</f>
        <v>1.1371237458193979E-2</v>
      </c>
      <c r="I22" s="95"/>
      <c r="J22" s="95"/>
    </row>
    <row r="23" spans="1:10" s="3" customFormat="1"/>
    <row r="24" spans="1:10" s="3" customFormat="1"/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501E-2" right="3.9370078740157501E-2" top="0.61" bottom="0.35433070866141703" header="0.31496062992126" footer="0.31496062992126"/>
  <pageSetup paperSize="9" scale="95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291"/>
  <sheetViews>
    <sheetView topLeftCell="A13" workbookViewId="0">
      <selection activeCell="A25" sqref="A25:XFD26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327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328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61" t="s">
        <v>297</v>
      </c>
      <c r="H16" s="8"/>
    </row>
    <row r="17" spans="1:8" s="7" customFormat="1">
      <c r="A17" s="61" t="s">
        <v>298</v>
      </c>
      <c r="H17" s="8"/>
    </row>
    <row r="18" spans="1:8" s="7" customFormat="1">
      <c r="A18" s="61" t="s">
        <v>299</v>
      </c>
      <c r="H18" s="8"/>
    </row>
    <row r="19" spans="1:8" s="7" customFormat="1">
      <c r="A19" s="61" t="s">
        <v>301</v>
      </c>
      <c r="H19" s="8"/>
    </row>
    <row r="20" spans="1:8" s="7" customFormat="1">
      <c r="A20" s="16" t="s">
        <v>302</v>
      </c>
      <c r="H20" s="8"/>
    </row>
    <row r="21" spans="1:8" s="7" customFormat="1">
      <c r="A21" s="61" t="s">
        <v>300</v>
      </c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79" bottom="0.35433070866141736" header="0.31496062992125984" footer="0.31496062992125984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282"/>
  <sheetViews>
    <sheetView topLeftCell="A19" zoomScale="80" zoomScaleNormal="80" workbookViewId="0">
      <selection activeCell="I39" sqref="I39"/>
    </sheetView>
  </sheetViews>
  <sheetFormatPr defaultColWidth="9.125" defaultRowHeight="18.75"/>
  <cols>
    <col min="1" max="1" width="5.25" style="2" customWidth="1"/>
    <col min="2" max="2" width="31.25" style="2" customWidth="1"/>
    <col min="3" max="3" width="7.75" style="2" customWidth="1"/>
    <col min="4" max="4" width="11.125" style="2" customWidth="1"/>
    <col min="5" max="5" width="7.625" style="2" bestFit="1" customWidth="1"/>
    <col min="6" max="6" width="11" style="2" bestFit="1" customWidth="1"/>
    <col min="7" max="7" width="7.375" style="2" customWidth="1"/>
    <col min="8" max="8" width="6.625" style="2" customWidth="1"/>
    <col min="9" max="10" width="4.7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362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100">
        <v>2</v>
      </c>
      <c r="F10" s="100">
        <v>3</v>
      </c>
      <c r="G10" s="100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3" t="s">
        <v>343</v>
      </c>
      <c r="E11" s="103" t="s">
        <v>0</v>
      </c>
      <c r="F11" s="103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3" t="s">
        <v>10</v>
      </c>
      <c r="E12" s="103" t="s">
        <v>345</v>
      </c>
      <c r="F12" s="103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3" t="s">
        <v>348</v>
      </c>
      <c r="E13" s="103"/>
      <c r="F13" s="103" t="s">
        <v>345</v>
      </c>
      <c r="G13" s="102" t="s">
        <v>349</v>
      </c>
      <c r="H13" s="149" t="s">
        <v>368</v>
      </c>
      <c r="I13" s="149" t="s">
        <v>369</v>
      </c>
      <c r="J13" s="100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34.5">
      <c r="A15" s="38">
        <v>1</v>
      </c>
      <c r="B15" s="42" t="s">
        <v>188</v>
      </c>
      <c r="C15" s="38" t="s">
        <v>17</v>
      </c>
      <c r="D15" s="38" t="s">
        <v>96</v>
      </c>
      <c r="E15" s="38" t="s">
        <v>20</v>
      </c>
      <c r="F15" s="38" t="s">
        <v>77</v>
      </c>
      <c r="G15" s="40">
        <f>780/89700</f>
        <v>8.6956521739130436E-3</v>
      </c>
      <c r="H15" s="40">
        <f>G15</f>
        <v>8.6956521739130436E-3</v>
      </c>
      <c r="I15" s="91"/>
      <c r="J15" s="91"/>
    </row>
    <row r="16" spans="1:10" s="19" customFormat="1" ht="34.5">
      <c r="A16" s="38">
        <v>2</v>
      </c>
      <c r="B16" s="42" t="s">
        <v>186</v>
      </c>
      <c r="C16" s="38" t="s">
        <v>105</v>
      </c>
      <c r="D16" s="38" t="s">
        <v>19</v>
      </c>
      <c r="E16" s="38" t="s">
        <v>20</v>
      </c>
      <c r="F16" s="38" t="s">
        <v>23</v>
      </c>
      <c r="G16" s="40">
        <f>180/89700</f>
        <v>2.0066889632107021E-3</v>
      </c>
      <c r="H16" s="40">
        <f>G16</f>
        <v>2.0066889632107021E-3</v>
      </c>
      <c r="I16" s="29"/>
      <c r="J16" s="29"/>
    </row>
    <row r="17" spans="1:10" s="19" customFormat="1" ht="51.75">
      <c r="A17" s="38">
        <v>3</v>
      </c>
      <c r="B17" s="42" t="s">
        <v>187</v>
      </c>
      <c r="C17" s="38" t="s">
        <v>105</v>
      </c>
      <c r="D17" s="38" t="s">
        <v>191</v>
      </c>
      <c r="E17" s="38" t="s">
        <v>20</v>
      </c>
      <c r="F17" s="38" t="s">
        <v>173</v>
      </c>
      <c r="G17" s="40">
        <f>1950/89700</f>
        <v>2.1739130434782608E-2</v>
      </c>
      <c r="H17" s="40">
        <f t="shared" ref="H17:H18" si="0">G17</f>
        <v>2.1739130434782608E-2</v>
      </c>
      <c r="I17" s="29"/>
      <c r="J17" s="29"/>
    </row>
    <row r="18" spans="1:10" s="19" customFormat="1" ht="69">
      <c r="A18" s="38">
        <v>4</v>
      </c>
      <c r="B18" s="45" t="s">
        <v>189</v>
      </c>
      <c r="C18" s="38" t="s">
        <v>17</v>
      </c>
      <c r="D18" s="38" t="s">
        <v>97</v>
      </c>
      <c r="E18" s="38" t="s">
        <v>20</v>
      </c>
      <c r="F18" s="38" t="s">
        <v>98</v>
      </c>
      <c r="G18" s="40">
        <f>390/89700</f>
        <v>4.3478260869565218E-3</v>
      </c>
      <c r="H18" s="40">
        <f t="shared" si="0"/>
        <v>4.3478260869565218E-3</v>
      </c>
      <c r="I18" s="29"/>
      <c r="J18" s="29"/>
    </row>
    <row r="19" spans="1:10" s="19" customFormat="1" ht="51.75">
      <c r="A19" s="38">
        <v>5</v>
      </c>
      <c r="B19" s="42" t="s">
        <v>190</v>
      </c>
      <c r="C19" s="38" t="s">
        <v>95</v>
      </c>
      <c r="D19" s="38" t="s">
        <v>97</v>
      </c>
      <c r="E19" s="38" t="s">
        <v>20</v>
      </c>
      <c r="F19" s="38" t="s">
        <v>98</v>
      </c>
      <c r="G19" s="40">
        <f>390/89700</f>
        <v>4.3478260869565218E-3</v>
      </c>
      <c r="H19" s="40">
        <f>G19</f>
        <v>4.3478260869565218E-3</v>
      </c>
      <c r="I19" s="29"/>
      <c r="J19" s="29"/>
    </row>
    <row r="20" spans="1:10" s="19" customFormat="1" ht="17.25">
      <c r="A20" s="38"/>
      <c r="B20" s="45"/>
      <c r="C20" s="38"/>
      <c r="D20" s="38"/>
      <c r="E20" s="38"/>
      <c r="F20" s="38"/>
      <c r="G20" s="40"/>
      <c r="H20" s="29"/>
      <c r="I20" s="29"/>
      <c r="J20" s="29"/>
    </row>
    <row r="21" spans="1:10" s="19" customFormat="1" ht="17.25">
      <c r="A21" s="38"/>
      <c r="B21" s="45"/>
      <c r="C21" s="38"/>
      <c r="D21" s="38"/>
      <c r="E21" s="38"/>
      <c r="F21" s="38"/>
      <c r="G21" s="40"/>
      <c r="H21" s="29"/>
      <c r="I21" s="29"/>
      <c r="J21" s="29"/>
    </row>
    <row r="22" spans="1:10" s="3" customFormat="1">
      <c r="A22" s="94"/>
      <c r="B22" s="119"/>
      <c r="C22" s="94"/>
      <c r="D22" s="94"/>
      <c r="E22" s="94"/>
      <c r="F22" s="94">
        <f>780+180+1950+390+390</f>
        <v>3690</v>
      </c>
      <c r="G22" s="96">
        <f>SUM(G15:G21)</f>
        <v>4.1137123745819404E-2</v>
      </c>
      <c r="H22" s="97">
        <f>SUM(H15:H21)</f>
        <v>4.1137123745819404E-2</v>
      </c>
      <c r="I22" s="95"/>
      <c r="J22" s="95"/>
    </row>
    <row r="23" spans="1:10" s="3" customFormat="1"/>
    <row r="24" spans="1:10" s="3" customFormat="1"/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501E-2" right="3.9370078740157501E-2" top="0.67" bottom="0.35433070866141703" header="0.31496062992126" footer="0.31496062992126"/>
  <pageSetup paperSize="9" scale="95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H291"/>
  <sheetViews>
    <sheetView topLeftCell="A16" workbookViewId="0">
      <selection activeCell="A23" sqref="A23:XFD24"/>
    </sheetView>
  </sheetViews>
  <sheetFormatPr defaultColWidth="9.125" defaultRowHeight="21"/>
  <cols>
    <col min="1" max="3" width="9.125" style="9"/>
    <col min="4" max="4" width="18.625" style="9" customWidth="1"/>
    <col min="5" max="7" width="9.125" style="9"/>
    <col min="8" max="8" width="12.5" style="9" customWidth="1"/>
    <col min="9" max="9" width="14.25" style="9" customWidth="1"/>
    <col min="10" max="16384" width="9.125" style="9"/>
  </cols>
  <sheetData>
    <row r="1" spans="1:8">
      <c r="A1" s="143" t="s">
        <v>331</v>
      </c>
      <c r="B1" s="143"/>
      <c r="C1" s="143"/>
      <c r="D1" s="143"/>
      <c r="E1" s="143"/>
      <c r="F1" s="143"/>
      <c r="G1" s="143"/>
      <c r="H1" s="143"/>
    </row>
    <row r="2" spans="1:8">
      <c r="A2" s="143" t="s">
        <v>12</v>
      </c>
      <c r="B2" s="143"/>
      <c r="C2" s="143"/>
      <c r="D2" s="143"/>
      <c r="E2" s="143"/>
      <c r="F2" s="143"/>
      <c r="G2" s="143"/>
      <c r="H2" s="143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>
      <c r="A4" s="9" t="s">
        <v>15</v>
      </c>
    </row>
    <row r="5" spans="1:8">
      <c r="A5" s="9" t="s">
        <v>34</v>
      </c>
    </row>
    <row r="6" spans="1:8">
      <c r="A6" s="9" t="s">
        <v>35</v>
      </c>
    </row>
    <row r="7" spans="1:8" s="7" customFormat="1"/>
    <row r="8" spans="1:8" s="7" customFormat="1">
      <c r="A8" s="10" t="s">
        <v>1</v>
      </c>
      <c r="B8" s="11"/>
      <c r="C8" s="11"/>
      <c r="D8" s="11"/>
      <c r="E8" s="11"/>
      <c r="F8" s="11"/>
      <c r="G8" s="11"/>
      <c r="H8" s="12"/>
    </row>
    <row r="9" spans="1:8" s="7" customFormat="1">
      <c r="A9" s="6" t="s">
        <v>192</v>
      </c>
      <c r="H9" s="8"/>
    </row>
    <row r="10" spans="1:8" s="7" customFormat="1">
      <c r="A10" s="6"/>
      <c r="H10" s="8"/>
    </row>
    <row r="11" spans="1:8" s="7" customFormat="1">
      <c r="A11" s="6" t="s">
        <v>4</v>
      </c>
      <c r="H11" s="8"/>
    </row>
    <row r="12" spans="1:8" s="7" customFormat="1">
      <c r="A12" s="6" t="s">
        <v>329</v>
      </c>
      <c r="H12" s="8"/>
    </row>
    <row r="13" spans="1:8" s="7" customFormat="1">
      <c r="A13" s="13"/>
      <c r="B13" s="14"/>
      <c r="C13" s="14"/>
      <c r="D13" s="14"/>
      <c r="E13" s="14"/>
      <c r="F13" s="14"/>
      <c r="G13" s="14"/>
      <c r="H13" s="15"/>
    </row>
    <row r="14" spans="1:8" s="7" customFormat="1"/>
    <row r="15" spans="1:8" s="7" customFormat="1">
      <c r="A15" s="10" t="s">
        <v>3</v>
      </c>
      <c r="B15" s="11"/>
      <c r="C15" s="11"/>
      <c r="D15" s="11"/>
      <c r="E15" s="11"/>
      <c r="F15" s="11"/>
      <c r="G15" s="11"/>
      <c r="H15" s="12"/>
    </row>
    <row r="16" spans="1:8" s="7" customFormat="1">
      <c r="A16" s="16" t="s">
        <v>303</v>
      </c>
      <c r="H16" s="8"/>
    </row>
    <row r="17" spans="1:8" s="7" customFormat="1">
      <c r="A17" s="16" t="s">
        <v>304</v>
      </c>
      <c r="H17" s="8"/>
    </row>
    <row r="18" spans="1:8" s="7" customFormat="1">
      <c r="A18" s="16" t="s">
        <v>305</v>
      </c>
      <c r="H18" s="8"/>
    </row>
    <row r="19" spans="1:8" s="7" customFormat="1">
      <c r="A19" s="16" t="s">
        <v>306</v>
      </c>
      <c r="H19" s="8"/>
    </row>
    <row r="20" spans="1:8" s="7" customFormat="1">
      <c r="A20" s="16"/>
      <c r="H20" s="8"/>
    </row>
    <row r="21" spans="1:8" s="7" customFormat="1">
      <c r="A21" s="16"/>
      <c r="H21" s="8"/>
    </row>
    <row r="22" spans="1:8" s="7" customFormat="1">
      <c r="A22" s="16"/>
      <c r="H22" s="8"/>
    </row>
    <row r="23" spans="1:8" s="7" customFormat="1">
      <c r="A23" s="16"/>
      <c r="H23" s="8"/>
    </row>
    <row r="24" spans="1:8" s="7" customFormat="1">
      <c r="A24" s="16"/>
      <c r="H24" s="8"/>
    </row>
    <row r="25" spans="1:8" s="7" customFormat="1">
      <c r="A25" s="16"/>
      <c r="H25" s="8"/>
    </row>
    <row r="26" spans="1:8" s="7" customFormat="1">
      <c r="A26" s="6"/>
      <c r="H26" s="8"/>
    </row>
    <row r="27" spans="1:8" s="7" customFormat="1">
      <c r="A27" s="6"/>
      <c r="H27" s="8"/>
    </row>
    <row r="28" spans="1:8" s="7" customFormat="1">
      <c r="A28" s="6"/>
      <c r="H28" s="8"/>
    </row>
    <row r="29" spans="1:8" s="7" customFormat="1">
      <c r="A29" s="6"/>
      <c r="H29" s="8"/>
    </row>
    <row r="30" spans="1:8" s="7" customFormat="1">
      <c r="A30" s="6"/>
      <c r="H30" s="8"/>
    </row>
    <row r="31" spans="1:8" s="7" customFormat="1">
      <c r="A31" s="6"/>
      <c r="H31" s="8"/>
    </row>
    <row r="32" spans="1:8" s="7" customFormat="1">
      <c r="A32" s="13"/>
      <c r="B32" s="14"/>
      <c r="C32" s="14"/>
      <c r="D32" s="14"/>
      <c r="E32" s="14"/>
      <c r="F32" s="14"/>
      <c r="G32" s="14"/>
      <c r="H32" s="15"/>
    </row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</sheetData>
  <mergeCells count="2">
    <mergeCell ref="A1:H1"/>
    <mergeCell ref="A2:H2"/>
  </mergeCells>
  <printOptions horizontalCentered="1"/>
  <pageMargins left="0.23622047244094491" right="0.23622047244094491" top="0.89" bottom="0.35433070866141736" header="0.31496062992125984" footer="0.31496062992125984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282"/>
  <sheetViews>
    <sheetView topLeftCell="A4" zoomScale="80" zoomScaleNormal="80" workbookViewId="0">
      <selection activeCell="I39" sqref="I39"/>
    </sheetView>
  </sheetViews>
  <sheetFormatPr defaultColWidth="9.125" defaultRowHeight="18.75"/>
  <cols>
    <col min="1" max="1" width="4.125" style="2" customWidth="1"/>
    <col min="2" max="2" width="31.25" style="2" customWidth="1"/>
    <col min="3" max="3" width="7.625" style="2" customWidth="1"/>
    <col min="4" max="4" width="11.75" style="2" bestFit="1" customWidth="1"/>
    <col min="5" max="5" width="6.875" style="2" customWidth="1"/>
    <col min="6" max="6" width="10.75" style="2" customWidth="1"/>
    <col min="7" max="8" width="7" style="2" customWidth="1"/>
    <col min="9" max="10" width="5" style="2" customWidth="1"/>
    <col min="11" max="16384" width="9.125" style="2"/>
  </cols>
  <sheetData>
    <row r="1" spans="1:10" ht="27" customHeight="1"/>
    <row r="2" spans="1:10">
      <c r="A2" s="144" t="s">
        <v>342</v>
      </c>
      <c r="B2" s="144"/>
      <c r="C2" s="144"/>
      <c r="D2" s="144"/>
      <c r="E2" s="144"/>
      <c r="F2" s="144"/>
      <c r="G2" s="144"/>
      <c r="H2" s="144"/>
      <c r="I2" s="144"/>
      <c r="J2" s="144"/>
    </row>
    <row r="4" spans="1:10" s="74" customFormat="1">
      <c r="A4" s="74" t="s">
        <v>15</v>
      </c>
    </row>
    <row r="5" spans="1:10" s="74" customFormat="1">
      <c r="A5" s="74" t="s">
        <v>34</v>
      </c>
    </row>
    <row r="6" spans="1:10" s="74" customFormat="1">
      <c r="A6" s="74" t="s">
        <v>35</v>
      </c>
    </row>
    <row r="7" spans="1:10">
      <c r="B7" s="3"/>
      <c r="C7" s="3"/>
      <c r="D7" s="3"/>
      <c r="E7" s="3"/>
      <c r="F7" s="3"/>
      <c r="G7" s="3"/>
    </row>
    <row r="8" spans="1:10">
      <c r="A8" s="2" t="s">
        <v>363</v>
      </c>
      <c r="B8" s="3"/>
      <c r="C8" s="3"/>
      <c r="D8" s="3"/>
      <c r="E8" s="3"/>
      <c r="F8" s="3"/>
      <c r="G8" s="3"/>
    </row>
    <row r="9" spans="1:10" s="3" customFormat="1"/>
    <row r="10" spans="1:10" s="3" customFormat="1">
      <c r="A10" s="145" t="s">
        <v>11</v>
      </c>
      <c r="B10" s="145" t="s">
        <v>9</v>
      </c>
      <c r="C10" s="146" t="s">
        <v>16</v>
      </c>
      <c r="D10" s="98">
        <v>1</v>
      </c>
      <c r="E10" s="100">
        <v>2</v>
      </c>
      <c r="F10" s="100">
        <v>3</v>
      </c>
      <c r="G10" s="100">
        <v>4</v>
      </c>
      <c r="H10" s="147">
        <v>5</v>
      </c>
      <c r="I10" s="147"/>
      <c r="J10" s="147"/>
    </row>
    <row r="11" spans="1:10" s="3" customFormat="1">
      <c r="A11" s="145"/>
      <c r="B11" s="145"/>
      <c r="C11" s="145"/>
      <c r="D11" s="103" t="s">
        <v>343</v>
      </c>
      <c r="E11" s="103" t="s">
        <v>0</v>
      </c>
      <c r="F11" s="103" t="s">
        <v>10</v>
      </c>
      <c r="G11" s="102" t="s">
        <v>344</v>
      </c>
      <c r="H11" s="148" t="s">
        <v>366</v>
      </c>
      <c r="I11" s="148"/>
      <c r="J11" s="148"/>
    </row>
    <row r="12" spans="1:10" s="3" customFormat="1">
      <c r="A12" s="145"/>
      <c r="B12" s="145"/>
      <c r="C12" s="145"/>
      <c r="D12" s="103" t="s">
        <v>10</v>
      </c>
      <c r="E12" s="103" t="s">
        <v>345</v>
      </c>
      <c r="F12" s="103" t="s">
        <v>346</v>
      </c>
      <c r="G12" s="102" t="s">
        <v>347</v>
      </c>
      <c r="H12" s="148" t="s">
        <v>367</v>
      </c>
      <c r="I12" s="148"/>
      <c r="J12" s="148"/>
    </row>
    <row r="13" spans="1:10" s="3" customFormat="1">
      <c r="A13" s="145"/>
      <c r="B13" s="145"/>
      <c r="C13" s="145"/>
      <c r="D13" s="103" t="s">
        <v>348</v>
      </c>
      <c r="E13" s="103"/>
      <c r="F13" s="103" t="s">
        <v>345</v>
      </c>
      <c r="G13" s="102" t="s">
        <v>349</v>
      </c>
      <c r="H13" s="149" t="s">
        <v>368</v>
      </c>
      <c r="I13" s="149" t="s">
        <v>369</v>
      </c>
      <c r="J13" s="100" t="s">
        <v>371</v>
      </c>
    </row>
    <row r="14" spans="1:10" s="3" customFormat="1">
      <c r="A14" s="145"/>
      <c r="B14" s="145"/>
      <c r="C14" s="145"/>
      <c r="D14" s="104" t="s">
        <v>350</v>
      </c>
      <c r="E14" s="104"/>
      <c r="F14" s="104" t="s">
        <v>351</v>
      </c>
      <c r="G14" s="105" t="s">
        <v>352</v>
      </c>
      <c r="H14" s="150"/>
      <c r="I14" s="150"/>
      <c r="J14" s="104" t="s">
        <v>372</v>
      </c>
    </row>
    <row r="15" spans="1:10" s="19" customFormat="1" ht="17.25">
      <c r="A15" s="38">
        <v>1</v>
      </c>
      <c r="B15" s="42" t="s">
        <v>193</v>
      </c>
      <c r="C15" s="38" t="s">
        <v>17</v>
      </c>
      <c r="D15" s="38" t="s">
        <v>24</v>
      </c>
      <c r="E15" s="38" t="s">
        <v>20</v>
      </c>
      <c r="F15" s="38" t="s">
        <v>25</v>
      </c>
      <c r="G15" s="40">
        <f>30/89700</f>
        <v>3.3444816053511704E-4</v>
      </c>
      <c r="H15" s="110">
        <f>G15</f>
        <v>3.3444816053511704E-4</v>
      </c>
      <c r="I15" s="91"/>
      <c r="J15" s="91"/>
    </row>
    <row r="16" spans="1:10" s="19" customFormat="1" ht="51.75">
      <c r="A16" s="38">
        <v>2</v>
      </c>
      <c r="B16" s="42" t="s">
        <v>194</v>
      </c>
      <c r="C16" s="38" t="s">
        <v>95</v>
      </c>
      <c r="D16" s="38" t="s">
        <v>19</v>
      </c>
      <c r="E16" s="38" t="s">
        <v>20</v>
      </c>
      <c r="F16" s="38" t="s">
        <v>23</v>
      </c>
      <c r="G16" s="40">
        <f>180/89700</f>
        <v>2.0066889632107021E-3</v>
      </c>
      <c r="H16" s="40">
        <f>G16</f>
        <v>2.0066889632107021E-3</v>
      </c>
      <c r="I16" s="29"/>
      <c r="J16" s="29"/>
    </row>
    <row r="17" spans="1:10" s="19" customFormat="1" ht="34.5">
      <c r="A17" s="38">
        <v>3</v>
      </c>
      <c r="B17" s="42" t="s">
        <v>195</v>
      </c>
      <c r="C17" s="38" t="s">
        <v>17</v>
      </c>
      <c r="D17" s="38" t="s">
        <v>97</v>
      </c>
      <c r="E17" s="38" t="s">
        <v>20</v>
      </c>
      <c r="F17" s="38" t="s">
        <v>98</v>
      </c>
      <c r="G17" s="40">
        <f>390/89700</f>
        <v>4.3478260869565218E-3</v>
      </c>
      <c r="H17" s="40">
        <f>G17</f>
        <v>4.3478260869565218E-3</v>
      </c>
      <c r="I17" s="29"/>
      <c r="J17" s="29"/>
    </row>
    <row r="18" spans="1:10" s="19" customFormat="1" ht="34.5">
      <c r="A18" s="38">
        <v>4</v>
      </c>
      <c r="B18" s="45" t="s">
        <v>196</v>
      </c>
      <c r="C18" s="38" t="s">
        <v>95</v>
      </c>
      <c r="D18" s="38" t="s">
        <v>19</v>
      </c>
      <c r="E18" s="38" t="s">
        <v>20</v>
      </c>
      <c r="F18" s="38" t="s">
        <v>23</v>
      </c>
      <c r="G18" s="40">
        <f>180/89700</f>
        <v>2.0066889632107021E-3</v>
      </c>
      <c r="H18" s="40">
        <f>G18</f>
        <v>2.0066889632107021E-3</v>
      </c>
      <c r="I18" s="29"/>
      <c r="J18" s="29"/>
    </row>
    <row r="19" spans="1:10" s="19" customFormat="1" ht="17.25">
      <c r="A19" s="38"/>
      <c r="B19" s="42"/>
      <c r="C19" s="38"/>
      <c r="D19" s="38"/>
      <c r="E19" s="38"/>
      <c r="F19" s="38"/>
      <c r="G19" s="40"/>
      <c r="H19" s="40"/>
      <c r="I19" s="29"/>
      <c r="J19" s="29"/>
    </row>
    <row r="20" spans="1:10" s="19" customFormat="1" ht="17.25">
      <c r="A20" s="38"/>
      <c r="B20" s="45"/>
      <c r="C20" s="38"/>
      <c r="D20" s="38"/>
      <c r="E20" s="38"/>
      <c r="F20" s="38"/>
      <c r="G20" s="40"/>
      <c r="H20" s="29"/>
      <c r="I20" s="29"/>
      <c r="J20" s="29"/>
    </row>
    <row r="21" spans="1:10" s="19" customFormat="1" ht="17.25">
      <c r="A21" s="38"/>
      <c r="B21" s="45"/>
      <c r="C21" s="38"/>
      <c r="D21" s="38"/>
      <c r="E21" s="38"/>
      <c r="F21" s="38"/>
      <c r="G21" s="40"/>
      <c r="H21" s="29"/>
      <c r="I21" s="29"/>
      <c r="J21" s="29"/>
    </row>
    <row r="22" spans="1:10" s="3" customFormat="1">
      <c r="A22" s="94"/>
      <c r="B22" s="119"/>
      <c r="C22" s="94"/>
      <c r="D22" s="94"/>
      <c r="E22" s="94"/>
      <c r="F22" s="94">
        <f>30+180+390+180</f>
        <v>780</v>
      </c>
      <c r="G22" s="96">
        <f>SUM(G15:G21)</f>
        <v>8.6956521739130436E-3</v>
      </c>
      <c r="H22" s="97">
        <f>SUM(H15:H21)</f>
        <v>8.6956521739130436E-3</v>
      </c>
      <c r="I22" s="95"/>
      <c r="J22" s="95"/>
    </row>
    <row r="23" spans="1:10" s="3" customFormat="1"/>
    <row r="24" spans="1:10" s="3" customFormat="1"/>
    <row r="25" spans="1:10" s="3" customFormat="1"/>
    <row r="26" spans="1:10" s="3" customFormat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pans="4:4" s="3" customFormat="1"/>
    <row r="34" spans="4:4" s="3" customFormat="1">
      <c r="D34" s="3">
        <f>SUM(D10:D33)</f>
        <v>1</v>
      </c>
    </row>
    <row r="35" spans="4:4" s="3" customFormat="1"/>
    <row r="36" spans="4:4" s="3" customFormat="1"/>
    <row r="37" spans="4:4" s="3" customFormat="1"/>
    <row r="38" spans="4:4" s="3" customFormat="1"/>
    <row r="39" spans="4:4" s="3" customFormat="1"/>
    <row r="40" spans="4:4" s="3" customFormat="1"/>
    <row r="41" spans="4:4" s="3" customFormat="1"/>
    <row r="42" spans="4:4" s="3" customFormat="1"/>
    <row r="43" spans="4:4" s="3" customFormat="1"/>
    <row r="44" spans="4:4" s="3" customFormat="1"/>
    <row r="45" spans="4:4" s="3" customFormat="1"/>
    <row r="46" spans="4:4" s="3" customFormat="1"/>
    <row r="47" spans="4:4" s="3" customFormat="1"/>
    <row r="48" spans="4:4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</sheetData>
  <mergeCells count="9">
    <mergeCell ref="A2:J2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3.9370078740157501E-2" right="3.9370078740157501E-2" top="0.63" bottom="0.35433070866141703" header="0.31496062992126" footer="0.31496062992126"/>
  <pageSetup paperSize="9" scale="95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F50"/>
  <sheetViews>
    <sheetView topLeftCell="A25" workbookViewId="0">
      <selection activeCell="I39" sqref="I39"/>
    </sheetView>
  </sheetViews>
  <sheetFormatPr defaultColWidth="9.125" defaultRowHeight="21"/>
  <cols>
    <col min="1" max="1" width="50.125" style="1" customWidth="1"/>
    <col min="2" max="2" width="13" style="1" bestFit="1" customWidth="1"/>
    <col min="3" max="3" width="8.375" style="1" bestFit="1" customWidth="1"/>
    <col min="4" max="4" width="7.625" style="1" bestFit="1" customWidth="1"/>
    <col min="5" max="5" width="5.5" style="1" customWidth="1"/>
    <col min="6" max="6" width="5.75" style="1" customWidth="1"/>
    <col min="7" max="256" width="9.125" style="1"/>
    <col min="257" max="257" width="49.875" style="1" customWidth="1"/>
    <col min="258" max="259" width="15.875" style="1" customWidth="1"/>
    <col min="260" max="512" width="9.125" style="1"/>
    <col min="513" max="513" width="49.875" style="1" customWidth="1"/>
    <col min="514" max="515" width="15.875" style="1" customWidth="1"/>
    <col min="516" max="768" width="9.125" style="1"/>
    <col min="769" max="769" width="49.875" style="1" customWidth="1"/>
    <col min="770" max="771" width="15.875" style="1" customWidth="1"/>
    <col min="772" max="1024" width="9.125" style="1"/>
    <col min="1025" max="1025" width="49.875" style="1" customWidth="1"/>
    <col min="1026" max="1027" width="15.875" style="1" customWidth="1"/>
    <col min="1028" max="1280" width="9.125" style="1"/>
    <col min="1281" max="1281" width="49.875" style="1" customWidth="1"/>
    <col min="1282" max="1283" width="15.875" style="1" customWidth="1"/>
    <col min="1284" max="1536" width="9.125" style="1"/>
    <col min="1537" max="1537" width="49.875" style="1" customWidth="1"/>
    <col min="1538" max="1539" width="15.875" style="1" customWidth="1"/>
    <col min="1540" max="1792" width="9.125" style="1"/>
    <col min="1793" max="1793" width="49.875" style="1" customWidth="1"/>
    <col min="1794" max="1795" width="15.875" style="1" customWidth="1"/>
    <col min="1796" max="2048" width="9.125" style="1"/>
    <col min="2049" max="2049" width="49.875" style="1" customWidth="1"/>
    <col min="2050" max="2051" width="15.875" style="1" customWidth="1"/>
    <col min="2052" max="2304" width="9.125" style="1"/>
    <col min="2305" max="2305" width="49.875" style="1" customWidth="1"/>
    <col min="2306" max="2307" width="15.875" style="1" customWidth="1"/>
    <col min="2308" max="2560" width="9.125" style="1"/>
    <col min="2561" max="2561" width="49.875" style="1" customWidth="1"/>
    <col min="2562" max="2563" width="15.875" style="1" customWidth="1"/>
    <col min="2564" max="2816" width="9.125" style="1"/>
    <col min="2817" max="2817" width="49.875" style="1" customWidth="1"/>
    <col min="2818" max="2819" width="15.875" style="1" customWidth="1"/>
    <col min="2820" max="3072" width="9.125" style="1"/>
    <col min="3073" max="3073" width="49.875" style="1" customWidth="1"/>
    <col min="3074" max="3075" width="15.875" style="1" customWidth="1"/>
    <col min="3076" max="3328" width="9.125" style="1"/>
    <col min="3329" max="3329" width="49.875" style="1" customWidth="1"/>
    <col min="3330" max="3331" width="15.875" style="1" customWidth="1"/>
    <col min="3332" max="3584" width="9.125" style="1"/>
    <col min="3585" max="3585" width="49.875" style="1" customWidth="1"/>
    <col min="3586" max="3587" width="15.875" style="1" customWidth="1"/>
    <col min="3588" max="3840" width="9.125" style="1"/>
    <col min="3841" max="3841" width="49.875" style="1" customWidth="1"/>
    <col min="3842" max="3843" width="15.875" style="1" customWidth="1"/>
    <col min="3844" max="4096" width="9.125" style="1"/>
    <col min="4097" max="4097" width="49.875" style="1" customWidth="1"/>
    <col min="4098" max="4099" width="15.875" style="1" customWidth="1"/>
    <col min="4100" max="4352" width="9.125" style="1"/>
    <col min="4353" max="4353" width="49.875" style="1" customWidth="1"/>
    <col min="4354" max="4355" width="15.875" style="1" customWidth="1"/>
    <col min="4356" max="4608" width="9.125" style="1"/>
    <col min="4609" max="4609" width="49.875" style="1" customWidth="1"/>
    <col min="4610" max="4611" width="15.875" style="1" customWidth="1"/>
    <col min="4612" max="4864" width="9.125" style="1"/>
    <col min="4865" max="4865" width="49.875" style="1" customWidth="1"/>
    <col min="4866" max="4867" width="15.875" style="1" customWidth="1"/>
    <col min="4868" max="5120" width="9.125" style="1"/>
    <col min="5121" max="5121" width="49.875" style="1" customWidth="1"/>
    <col min="5122" max="5123" width="15.875" style="1" customWidth="1"/>
    <col min="5124" max="5376" width="9.125" style="1"/>
    <col min="5377" max="5377" width="49.875" style="1" customWidth="1"/>
    <col min="5378" max="5379" width="15.875" style="1" customWidth="1"/>
    <col min="5380" max="5632" width="9.125" style="1"/>
    <col min="5633" max="5633" width="49.875" style="1" customWidth="1"/>
    <col min="5634" max="5635" width="15.875" style="1" customWidth="1"/>
    <col min="5636" max="5888" width="9.125" style="1"/>
    <col min="5889" max="5889" width="49.875" style="1" customWidth="1"/>
    <col min="5890" max="5891" width="15.875" style="1" customWidth="1"/>
    <col min="5892" max="6144" width="9.125" style="1"/>
    <col min="6145" max="6145" width="49.875" style="1" customWidth="1"/>
    <col min="6146" max="6147" width="15.875" style="1" customWidth="1"/>
    <col min="6148" max="6400" width="9.125" style="1"/>
    <col min="6401" max="6401" width="49.875" style="1" customWidth="1"/>
    <col min="6402" max="6403" width="15.875" style="1" customWidth="1"/>
    <col min="6404" max="6656" width="9.125" style="1"/>
    <col min="6657" max="6657" width="49.875" style="1" customWidth="1"/>
    <col min="6658" max="6659" width="15.875" style="1" customWidth="1"/>
    <col min="6660" max="6912" width="9.125" style="1"/>
    <col min="6913" max="6913" width="49.875" style="1" customWidth="1"/>
    <col min="6914" max="6915" width="15.875" style="1" customWidth="1"/>
    <col min="6916" max="7168" width="9.125" style="1"/>
    <col min="7169" max="7169" width="49.875" style="1" customWidth="1"/>
    <col min="7170" max="7171" width="15.875" style="1" customWidth="1"/>
    <col min="7172" max="7424" width="9.125" style="1"/>
    <col min="7425" max="7425" width="49.875" style="1" customWidth="1"/>
    <col min="7426" max="7427" width="15.875" style="1" customWidth="1"/>
    <col min="7428" max="7680" width="9.125" style="1"/>
    <col min="7681" max="7681" width="49.875" style="1" customWidth="1"/>
    <col min="7682" max="7683" width="15.875" style="1" customWidth="1"/>
    <col min="7684" max="7936" width="9.125" style="1"/>
    <col min="7937" max="7937" width="49.875" style="1" customWidth="1"/>
    <col min="7938" max="7939" width="15.875" style="1" customWidth="1"/>
    <col min="7940" max="8192" width="9.125" style="1"/>
    <col min="8193" max="8193" width="49.875" style="1" customWidth="1"/>
    <col min="8194" max="8195" width="15.875" style="1" customWidth="1"/>
    <col min="8196" max="8448" width="9.125" style="1"/>
    <col min="8449" max="8449" width="49.875" style="1" customWidth="1"/>
    <col min="8450" max="8451" width="15.875" style="1" customWidth="1"/>
    <col min="8452" max="8704" width="9.125" style="1"/>
    <col min="8705" max="8705" width="49.875" style="1" customWidth="1"/>
    <col min="8706" max="8707" width="15.875" style="1" customWidth="1"/>
    <col min="8708" max="8960" width="9.125" style="1"/>
    <col min="8961" max="8961" width="49.875" style="1" customWidth="1"/>
    <col min="8962" max="8963" width="15.875" style="1" customWidth="1"/>
    <col min="8964" max="9216" width="9.125" style="1"/>
    <col min="9217" max="9217" width="49.875" style="1" customWidth="1"/>
    <col min="9218" max="9219" width="15.875" style="1" customWidth="1"/>
    <col min="9220" max="9472" width="9.125" style="1"/>
    <col min="9473" max="9473" width="49.875" style="1" customWidth="1"/>
    <col min="9474" max="9475" width="15.875" style="1" customWidth="1"/>
    <col min="9476" max="9728" width="9.125" style="1"/>
    <col min="9729" max="9729" width="49.875" style="1" customWidth="1"/>
    <col min="9730" max="9731" width="15.875" style="1" customWidth="1"/>
    <col min="9732" max="9984" width="9.125" style="1"/>
    <col min="9985" max="9985" width="49.875" style="1" customWidth="1"/>
    <col min="9986" max="9987" width="15.875" style="1" customWidth="1"/>
    <col min="9988" max="10240" width="9.125" style="1"/>
    <col min="10241" max="10241" width="49.875" style="1" customWidth="1"/>
    <col min="10242" max="10243" width="15.875" style="1" customWidth="1"/>
    <col min="10244" max="10496" width="9.125" style="1"/>
    <col min="10497" max="10497" width="49.875" style="1" customWidth="1"/>
    <col min="10498" max="10499" width="15.875" style="1" customWidth="1"/>
    <col min="10500" max="10752" width="9.125" style="1"/>
    <col min="10753" max="10753" width="49.875" style="1" customWidth="1"/>
    <col min="10754" max="10755" width="15.875" style="1" customWidth="1"/>
    <col min="10756" max="11008" width="9.125" style="1"/>
    <col min="11009" max="11009" width="49.875" style="1" customWidth="1"/>
    <col min="11010" max="11011" width="15.875" style="1" customWidth="1"/>
    <col min="11012" max="11264" width="9.125" style="1"/>
    <col min="11265" max="11265" width="49.875" style="1" customWidth="1"/>
    <col min="11266" max="11267" width="15.875" style="1" customWidth="1"/>
    <col min="11268" max="11520" width="9.125" style="1"/>
    <col min="11521" max="11521" width="49.875" style="1" customWidth="1"/>
    <col min="11522" max="11523" width="15.875" style="1" customWidth="1"/>
    <col min="11524" max="11776" width="9.125" style="1"/>
    <col min="11777" max="11777" width="49.875" style="1" customWidth="1"/>
    <col min="11778" max="11779" width="15.875" style="1" customWidth="1"/>
    <col min="11780" max="12032" width="9.125" style="1"/>
    <col min="12033" max="12033" width="49.875" style="1" customWidth="1"/>
    <col min="12034" max="12035" width="15.875" style="1" customWidth="1"/>
    <col min="12036" max="12288" width="9.125" style="1"/>
    <col min="12289" max="12289" width="49.875" style="1" customWidth="1"/>
    <col min="12290" max="12291" width="15.875" style="1" customWidth="1"/>
    <col min="12292" max="12544" width="9.125" style="1"/>
    <col min="12545" max="12545" width="49.875" style="1" customWidth="1"/>
    <col min="12546" max="12547" width="15.875" style="1" customWidth="1"/>
    <col min="12548" max="12800" width="9.125" style="1"/>
    <col min="12801" max="12801" width="49.875" style="1" customWidth="1"/>
    <col min="12802" max="12803" width="15.875" style="1" customWidth="1"/>
    <col min="12804" max="13056" width="9.125" style="1"/>
    <col min="13057" max="13057" width="49.875" style="1" customWidth="1"/>
    <col min="13058" max="13059" width="15.875" style="1" customWidth="1"/>
    <col min="13060" max="13312" width="9.125" style="1"/>
    <col min="13313" max="13313" width="49.875" style="1" customWidth="1"/>
    <col min="13314" max="13315" width="15.875" style="1" customWidth="1"/>
    <col min="13316" max="13568" width="9.125" style="1"/>
    <col min="13569" max="13569" width="49.875" style="1" customWidth="1"/>
    <col min="13570" max="13571" width="15.875" style="1" customWidth="1"/>
    <col min="13572" max="13824" width="9.125" style="1"/>
    <col min="13825" max="13825" width="49.875" style="1" customWidth="1"/>
    <col min="13826" max="13827" width="15.875" style="1" customWidth="1"/>
    <col min="13828" max="14080" width="9.125" style="1"/>
    <col min="14081" max="14081" width="49.875" style="1" customWidth="1"/>
    <col min="14082" max="14083" width="15.875" style="1" customWidth="1"/>
    <col min="14084" max="14336" width="9.125" style="1"/>
    <col min="14337" max="14337" width="49.875" style="1" customWidth="1"/>
    <col min="14338" max="14339" width="15.875" style="1" customWidth="1"/>
    <col min="14340" max="14592" width="9.125" style="1"/>
    <col min="14593" max="14593" width="49.875" style="1" customWidth="1"/>
    <col min="14594" max="14595" width="15.875" style="1" customWidth="1"/>
    <col min="14596" max="14848" width="9.125" style="1"/>
    <col min="14849" max="14849" width="49.875" style="1" customWidth="1"/>
    <col min="14850" max="14851" width="15.875" style="1" customWidth="1"/>
    <col min="14852" max="15104" width="9.125" style="1"/>
    <col min="15105" max="15105" width="49.875" style="1" customWidth="1"/>
    <col min="15106" max="15107" width="15.875" style="1" customWidth="1"/>
    <col min="15108" max="15360" width="9.125" style="1"/>
    <col min="15361" max="15361" width="49.875" style="1" customWidth="1"/>
    <col min="15362" max="15363" width="15.875" style="1" customWidth="1"/>
    <col min="15364" max="15616" width="9.125" style="1"/>
    <col min="15617" max="15617" width="49.875" style="1" customWidth="1"/>
    <col min="15618" max="15619" width="15.875" style="1" customWidth="1"/>
    <col min="15620" max="15872" width="9.125" style="1"/>
    <col min="15873" max="15873" width="49.875" style="1" customWidth="1"/>
    <col min="15874" max="15875" width="15.875" style="1" customWidth="1"/>
    <col min="15876" max="16128" width="9.125" style="1"/>
    <col min="16129" max="16129" width="49.875" style="1" customWidth="1"/>
    <col min="16130" max="16131" width="15.875" style="1" customWidth="1"/>
    <col min="16132" max="16384" width="9.125" style="1"/>
  </cols>
  <sheetData>
    <row r="1" spans="1:6">
      <c r="A1" s="160" t="s">
        <v>364</v>
      </c>
      <c r="B1" s="160"/>
      <c r="C1" s="160"/>
      <c r="D1" s="160"/>
      <c r="E1" s="160"/>
      <c r="F1" s="160"/>
    </row>
    <row r="2" spans="1:6" ht="12" customHeight="1">
      <c r="A2" s="77"/>
      <c r="B2" s="77"/>
      <c r="C2" s="77"/>
    </row>
    <row r="3" spans="1:6" s="74" customFormat="1" ht="18.75">
      <c r="A3" s="74" t="s">
        <v>15</v>
      </c>
    </row>
    <row r="4" spans="1:6" s="74" customFormat="1" ht="18.75">
      <c r="A4" s="74" t="s">
        <v>34</v>
      </c>
    </row>
    <row r="5" spans="1:6" s="74" customFormat="1" ht="18.75">
      <c r="A5" s="74" t="s">
        <v>35</v>
      </c>
    </row>
    <row r="6" spans="1:6" ht="12.75" customHeight="1"/>
    <row r="7" spans="1:6">
      <c r="A7" s="153" t="s">
        <v>5</v>
      </c>
      <c r="B7" s="137" t="s">
        <v>10</v>
      </c>
      <c r="C7" s="138" t="s">
        <v>344</v>
      </c>
      <c r="D7" s="155" t="s">
        <v>366</v>
      </c>
      <c r="E7" s="155"/>
      <c r="F7" s="155"/>
    </row>
    <row r="8" spans="1:6">
      <c r="A8" s="153"/>
      <c r="B8" s="139" t="s">
        <v>346</v>
      </c>
      <c r="C8" s="88" t="s">
        <v>347</v>
      </c>
      <c r="D8" s="159" t="s">
        <v>367</v>
      </c>
      <c r="E8" s="159"/>
      <c r="F8" s="159"/>
    </row>
    <row r="9" spans="1:6">
      <c r="A9" s="153"/>
      <c r="B9" s="140" t="s">
        <v>345</v>
      </c>
      <c r="C9" s="90" t="s">
        <v>349</v>
      </c>
      <c r="D9" s="141" t="s">
        <v>368</v>
      </c>
      <c r="E9" s="141" t="s">
        <v>369</v>
      </c>
      <c r="F9" s="84" t="s">
        <v>370</v>
      </c>
    </row>
    <row r="10" spans="1:6" s="79" customFormat="1" ht="17.25">
      <c r="A10" s="78" t="s">
        <v>203</v>
      </c>
      <c r="B10" s="80">
        <f>'1.1'!F30</f>
        <v>2880</v>
      </c>
      <c r="C10" s="81">
        <f>'1.1'!G30</f>
        <v>3.2107023411371234E-2</v>
      </c>
      <c r="D10" s="125">
        <f>C10</f>
        <v>3.2107023411371234E-2</v>
      </c>
      <c r="E10" s="126"/>
      <c r="F10" s="126"/>
    </row>
    <row r="11" spans="1:6" s="79" customFormat="1" ht="17.25">
      <c r="A11" s="78" t="s">
        <v>38</v>
      </c>
      <c r="B11" s="80">
        <f>'2.1'!F33</f>
        <v>14520</v>
      </c>
      <c r="C11" s="81">
        <f>'2.1'!G33</f>
        <v>0.16187290969899665</v>
      </c>
      <c r="D11" s="125">
        <f>C11</f>
        <v>0.16187290969899665</v>
      </c>
      <c r="E11" s="126"/>
      <c r="F11" s="126"/>
    </row>
    <row r="12" spans="1:6" s="79" customFormat="1" ht="17.25">
      <c r="A12" s="78" t="s">
        <v>39</v>
      </c>
      <c r="B12" s="80">
        <f>'3.1'!F25</f>
        <v>6360</v>
      </c>
      <c r="C12" s="81">
        <f>'3.1'!G25</f>
        <v>7.0903010033444819E-2</v>
      </c>
      <c r="D12" s="125">
        <f t="shared" ref="D12:D31" si="0">C12</f>
        <v>7.0903010033444819E-2</v>
      </c>
      <c r="E12" s="126"/>
      <c r="F12" s="126"/>
    </row>
    <row r="13" spans="1:6" s="79" customFormat="1" ht="17.25">
      <c r="A13" s="78" t="s">
        <v>40</v>
      </c>
      <c r="B13" s="80">
        <f>'4.1'!F25</f>
        <v>1170</v>
      </c>
      <c r="C13" s="81">
        <f>'4.1'!G25</f>
        <v>1.3043478260869566E-2</v>
      </c>
      <c r="D13" s="125">
        <f t="shared" si="0"/>
        <v>1.3043478260869566E-2</v>
      </c>
      <c r="E13" s="126"/>
      <c r="F13" s="126"/>
    </row>
    <row r="14" spans="1:6" s="79" customFormat="1" ht="17.25">
      <c r="A14" s="78" t="s">
        <v>41</v>
      </c>
      <c r="B14" s="80">
        <f>'5.1'!F25</f>
        <v>4860</v>
      </c>
      <c r="C14" s="81">
        <f>'5.1'!G25</f>
        <v>5.4180602006688963E-2</v>
      </c>
      <c r="D14" s="125">
        <f t="shared" si="0"/>
        <v>5.4180602006688963E-2</v>
      </c>
      <c r="E14" s="126"/>
      <c r="F14" s="126"/>
    </row>
    <row r="15" spans="1:6" s="79" customFormat="1" ht="17.25">
      <c r="A15" s="78" t="s">
        <v>204</v>
      </c>
      <c r="B15" s="80">
        <f>'6.1'!F22</f>
        <v>570</v>
      </c>
      <c r="C15" s="81">
        <f>'6.1'!G22</f>
        <v>6.3545150501672244E-3</v>
      </c>
      <c r="D15" s="125">
        <f t="shared" si="0"/>
        <v>6.3545150501672244E-3</v>
      </c>
      <c r="E15" s="126"/>
      <c r="F15" s="126"/>
    </row>
    <row r="16" spans="1:6" s="79" customFormat="1" ht="17.25">
      <c r="A16" s="18" t="s">
        <v>205</v>
      </c>
      <c r="B16" s="80">
        <f>'7.1'!F24</f>
        <v>1200</v>
      </c>
      <c r="C16" s="81">
        <f>'7.1'!G24</f>
        <v>1.3377926421404682E-2</v>
      </c>
      <c r="D16" s="125">
        <f t="shared" si="0"/>
        <v>1.3377926421404682E-2</v>
      </c>
      <c r="E16" s="126"/>
      <c r="F16" s="126"/>
    </row>
    <row r="17" spans="1:6" s="79" customFormat="1" ht="17.25">
      <c r="A17" s="78" t="s">
        <v>123</v>
      </c>
      <c r="B17" s="80">
        <f>'8.1'!F24</f>
        <v>2700</v>
      </c>
      <c r="C17" s="81">
        <f>'8.1'!G24</f>
        <v>3.0100334448160536E-2</v>
      </c>
      <c r="D17" s="125">
        <f t="shared" si="0"/>
        <v>3.0100334448160536E-2</v>
      </c>
      <c r="E17" s="126"/>
      <c r="F17" s="126"/>
    </row>
    <row r="18" spans="1:6" s="79" customFormat="1" ht="17.25">
      <c r="A18" s="78" t="s">
        <v>122</v>
      </c>
      <c r="B18" s="80">
        <f>'9.1'!F24</f>
        <v>840</v>
      </c>
      <c r="C18" s="81">
        <f>'9.1'!G24</f>
        <v>9.3645484949832769E-3</v>
      </c>
      <c r="D18" s="125">
        <f t="shared" si="0"/>
        <v>9.3645484949832769E-3</v>
      </c>
      <c r="E18" s="126"/>
      <c r="F18" s="126"/>
    </row>
    <row r="19" spans="1:6" s="79" customFormat="1" ht="17.25">
      <c r="A19" s="78" t="s">
        <v>206</v>
      </c>
      <c r="B19" s="80">
        <f>'10.1'!F24</f>
        <v>3000</v>
      </c>
      <c r="C19" s="81">
        <f>'10.1'!G24</f>
        <v>3.3444816053511704E-2</v>
      </c>
      <c r="D19" s="125">
        <f t="shared" si="0"/>
        <v>3.3444816053511704E-2</v>
      </c>
      <c r="E19" s="126"/>
      <c r="F19" s="126"/>
    </row>
    <row r="20" spans="1:6" s="79" customFormat="1" ht="17.25">
      <c r="A20" s="78" t="s">
        <v>207</v>
      </c>
      <c r="B20" s="80">
        <f>'11.1'!F24</f>
        <v>570</v>
      </c>
      <c r="C20" s="81">
        <f>'11.1'!G24</f>
        <v>6.3545150501672244E-3</v>
      </c>
      <c r="D20" s="125">
        <f t="shared" si="0"/>
        <v>6.3545150501672244E-3</v>
      </c>
      <c r="E20" s="126"/>
      <c r="F20" s="126"/>
    </row>
    <row r="21" spans="1:6" s="79" customFormat="1" ht="17.25">
      <c r="A21" s="78" t="s">
        <v>208</v>
      </c>
      <c r="B21" s="80">
        <f>'12.1'!F24</f>
        <v>1230</v>
      </c>
      <c r="C21" s="81">
        <f>'12.1'!G24</f>
        <v>1.3712374581939798E-2</v>
      </c>
      <c r="D21" s="125">
        <f t="shared" si="0"/>
        <v>1.3712374581939798E-2</v>
      </c>
      <c r="E21" s="126"/>
      <c r="F21" s="126"/>
    </row>
    <row r="22" spans="1:6" s="79" customFormat="1" ht="17.25">
      <c r="A22" s="78" t="s">
        <v>209</v>
      </c>
      <c r="B22" s="80">
        <f>'13.1'!F23</f>
        <v>1350</v>
      </c>
      <c r="C22" s="81">
        <f>'13.1'!G23</f>
        <v>1.5050167224080268E-2</v>
      </c>
      <c r="D22" s="125">
        <f t="shared" si="0"/>
        <v>1.5050167224080268E-2</v>
      </c>
      <c r="E22" s="126"/>
      <c r="F22" s="126"/>
    </row>
    <row r="23" spans="1:6" s="79" customFormat="1" ht="17.25">
      <c r="A23" s="78" t="s">
        <v>210</v>
      </c>
      <c r="B23" s="80">
        <f>'14.1'!F24</f>
        <v>2520</v>
      </c>
      <c r="C23" s="81">
        <f>'14.1'!G24</f>
        <v>2.8093645484949831E-2</v>
      </c>
      <c r="D23" s="125">
        <f t="shared" si="0"/>
        <v>2.8093645484949831E-2</v>
      </c>
      <c r="E23" s="126"/>
      <c r="F23" s="126"/>
    </row>
    <row r="24" spans="1:6" s="79" customFormat="1" ht="17.25">
      <c r="A24" s="78" t="s">
        <v>152</v>
      </c>
      <c r="B24" s="80">
        <f>'15.1'!F23</f>
        <v>750</v>
      </c>
      <c r="C24" s="81">
        <f>'15.1'!G23</f>
        <v>8.3612040133779261E-3</v>
      </c>
      <c r="D24" s="125">
        <f t="shared" si="0"/>
        <v>8.3612040133779261E-3</v>
      </c>
      <c r="E24" s="126"/>
      <c r="F24" s="126"/>
    </row>
    <row r="25" spans="1:6" s="79" customFormat="1" ht="17.25">
      <c r="A25" s="78" t="s">
        <v>211</v>
      </c>
      <c r="B25" s="80">
        <f>'16.1'!F23</f>
        <v>6240</v>
      </c>
      <c r="C25" s="81">
        <f>'16.1'!G23</f>
        <v>6.9565217391304349E-2</v>
      </c>
      <c r="D25" s="125">
        <f t="shared" si="0"/>
        <v>6.9565217391304349E-2</v>
      </c>
      <c r="E25" s="126"/>
      <c r="F25" s="126"/>
    </row>
    <row r="26" spans="1:6" s="79" customFormat="1" ht="17.25">
      <c r="A26" s="78" t="s">
        <v>159</v>
      </c>
      <c r="B26" s="80">
        <f>'17.1'!F23</f>
        <v>4740</v>
      </c>
      <c r="C26" s="81">
        <f>'17.1'!G23</f>
        <v>5.2842809364548493E-2</v>
      </c>
      <c r="D26" s="125">
        <f t="shared" si="0"/>
        <v>5.2842809364548493E-2</v>
      </c>
      <c r="E26" s="126"/>
      <c r="F26" s="126"/>
    </row>
    <row r="27" spans="1:6" s="79" customFormat="1" ht="17.25">
      <c r="A27" s="78" t="s">
        <v>167</v>
      </c>
      <c r="B27" s="80">
        <f>'18.1'!F23</f>
        <v>9750</v>
      </c>
      <c r="C27" s="81">
        <f>'18.1'!G23</f>
        <v>0.10869565217391304</v>
      </c>
      <c r="D27" s="125">
        <f t="shared" si="0"/>
        <v>0.10869565217391304</v>
      </c>
      <c r="E27" s="126"/>
      <c r="F27" s="126"/>
    </row>
    <row r="28" spans="1:6" s="79" customFormat="1" ht="17.25">
      <c r="A28" s="78" t="s">
        <v>175</v>
      </c>
      <c r="B28" s="80">
        <f>'19.1'!F23</f>
        <v>5250</v>
      </c>
      <c r="C28" s="81">
        <f>'19.1'!G23</f>
        <v>5.8528428093645488E-2</v>
      </c>
      <c r="D28" s="125">
        <f t="shared" si="0"/>
        <v>5.8528428093645488E-2</v>
      </c>
      <c r="E28" s="126"/>
      <c r="F28" s="126"/>
    </row>
    <row r="29" spans="1:6" s="79" customFormat="1" ht="17.25">
      <c r="A29" s="78" t="s">
        <v>182</v>
      </c>
      <c r="B29" s="80">
        <f>'20.1'!F22</f>
        <v>1020</v>
      </c>
      <c r="C29" s="81">
        <f>'20.1'!G22</f>
        <v>1.1371237458193979E-2</v>
      </c>
      <c r="D29" s="125">
        <f t="shared" si="0"/>
        <v>1.1371237458193979E-2</v>
      </c>
      <c r="E29" s="126"/>
      <c r="F29" s="126"/>
    </row>
    <row r="30" spans="1:6" s="79" customFormat="1" ht="17.25">
      <c r="A30" s="78" t="s">
        <v>212</v>
      </c>
      <c r="B30" s="80">
        <f>'21.1'!F22</f>
        <v>3690</v>
      </c>
      <c r="C30" s="81">
        <f>'21.1'!G22</f>
        <v>4.1137123745819404E-2</v>
      </c>
      <c r="D30" s="125">
        <f t="shared" si="0"/>
        <v>4.1137123745819404E-2</v>
      </c>
      <c r="E30" s="126"/>
      <c r="F30" s="126"/>
    </row>
    <row r="31" spans="1:6" s="79" customFormat="1" ht="17.25">
      <c r="A31" s="78" t="s">
        <v>192</v>
      </c>
      <c r="B31" s="80">
        <f>'22.1'!F22</f>
        <v>780</v>
      </c>
      <c r="C31" s="81">
        <f>'22.1'!G22</f>
        <v>8.6956521739130436E-3</v>
      </c>
      <c r="D31" s="125">
        <f t="shared" si="0"/>
        <v>8.6956521739130436E-3</v>
      </c>
      <c r="E31" s="126"/>
      <c r="F31" s="126"/>
    </row>
    <row r="32" spans="1:6" s="68" customFormat="1" ht="17.25">
      <c r="A32" s="78"/>
      <c r="B32" s="80"/>
      <c r="C32" s="82"/>
      <c r="D32" s="125"/>
      <c r="E32" s="127"/>
      <c r="F32" s="29"/>
    </row>
    <row r="33" spans="1:6" ht="3.75" customHeight="1">
      <c r="A33" s="75"/>
      <c r="B33" s="80"/>
      <c r="C33" s="83"/>
      <c r="D33" s="125"/>
      <c r="E33" s="122"/>
      <c r="F33" s="128"/>
    </row>
    <row r="34" spans="1:6" s="24" customFormat="1">
      <c r="A34" s="76" t="s">
        <v>6</v>
      </c>
      <c r="B34" s="129">
        <f>SUM(B10:B33)</f>
        <v>75990</v>
      </c>
      <c r="C34" s="130">
        <f>SUM(C10:C33)</f>
        <v>0.84715719063545136</v>
      </c>
      <c r="D34" s="134">
        <f>SUM(D10:D33)</f>
        <v>0.84715719063545136</v>
      </c>
      <c r="E34" s="131"/>
      <c r="F34" s="132"/>
    </row>
    <row r="35" spans="1:6" s="24" customFormat="1">
      <c r="A35" s="76" t="s">
        <v>7</v>
      </c>
      <c r="B35" s="133"/>
      <c r="C35" s="135"/>
      <c r="D35" s="136">
        <v>1</v>
      </c>
      <c r="E35" s="131"/>
      <c r="F35" s="132"/>
    </row>
    <row r="36" spans="1:6" ht="7.5" customHeight="1">
      <c r="B36" s="2"/>
      <c r="C36" s="2"/>
      <c r="D36" s="2"/>
      <c r="E36" s="2"/>
    </row>
    <row r="37" spans="1:6" s="68" customFormat="1" ht="17.25">
      <c r="A37" s="68" t="s">
        <v>8</v>
      </c>
    </row>
    <row r="38" spans="1:6" s="68" customFormat="1" ht="17.25">
      <c r="A38" s="68" t="s">
        <v>14</v>
      </c>
    </row>
    <row r="39" spans="1:6" s="68" customFormat="1" ht="17.25">
      <c r="A39" s="68" t="s">
        <v>32</v>
      </c>
    </row>
    <row r="40" spans="1:6" s="68" customFormat="1" ht="17.25">
      <c r="A40" s="68" t="s">
        <v>33</v>
      </c>
    </row>
    <row r="41" spans="1:6" s="68" customFormat="1" ht="17.25"/>
    <row r="42" spans="1:6">
      <c r="B42" s="2"/>
      <c r="C42" s="2"/>
      <c r="D42" s="2"/>
      <c r="E42" s="2"/>
    </row>
    <row r="43" spans="1:6">
      <c r="B43" s="2"/>
      <c r="C43" s="2"/>
      <c r="D43" s="2"/>
      <c r="E43" s="2"/>
    </row>
    <row r="44" spans="1:6">
      <c r="B44" s="2"/>
      <c r="C44" s="2"/>
      <c r="D44" s="2"/>
      <c r="E44" s="2"/>
    </row>
    <row r="45" spans="1:6">
      <c r="B45" s="2"/>
      <c r="C45" s="2"/>
      <c r="D45" s="2"/>
      <c r="E45" s="2"/>
    </row>
    <row r="46" spans="1:6">
      <c r="B46" s="2"/>
      <c r="C46" s="2"/>
      <c r="D46" s="2"/>
      <c r="E46" s="2"/>
    </row>
    <row r="47" spans="1:6">
      <c r="B47" s="2"/>
      <c r="C47" s="2"/>
      <c r="D47" s="2"/>
      <c r="E47" s="2"/>
    </row>
    <row r="48" spans="1:6">
      <c r="B48" s="2"/>
      <c r="C48" s="2"/>
      <c r="D48" s="2"/>
      <c r="E48" s="2"/>
    </row>
    <row r="49" spans="2:5">
      <c r="B49" s="2"/>
      <c r="C49" s="2"/>
      <c r="D49" s="2"/>
      <c r="E49" s="2"/>
    </row>
    <row r="50" spans="2:5">
      <c r="B50" s="2"/>
      <c r="C50" s="2"/>
      <c r="D50" s="2"/>
      <c r="E50" s="2"/>
    </row>
  </sheetData>
  <mergeCells count="4">
    <mergeCell ref="A7:A9"/>
    <mergeCell ref="D7:F7"/>
    <mergeCell ref="D8:F8"/>
    <mergeCell ref="A1:F1"/>
  </mergeCells>
  <pageMargins left="0.66" right="0.34" top="0.97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งานแรงงาน</vt:lpstr>
      <vt:lpstr>1</vt:lpstr>
      <vt:lpstr>1.1</vt:lpstr>
      <vt:lpstr>2</vt:lpstr>
      <vt:lpstr>2.1</vt:lpstr>
      <vt:lpstr>3</vt:lpstr>
      <vt:lpstr>3.1</vt:lpstr>
      <vt:lpstr>4</vt:lpstr>
      <vt:lpstr>4.1</vt:lpstr>
      <vt:lpstr>5</vt:lpstr>
      <vt:lpstr>5.1</vt:lpstr>
      <vt:lpstr>6</vt:lpstr>
      <vt:lpstr>6.1</vt:lpstr>
      <vt:lpstr>7</vt:lpstr>
      <vt:lpstr>7.1</vt:lpstr>
      <vt:lpstr>8</vt:lpstr>
      <vt:lpstr>8.1</vt:lpstr>
      <vt:lpstr>9</vt:lpstr>
      <vt:lpstr>9.1</vt:lpstr>
      <vt:lpstr>10</vt:lpstr>
      <vt:lpstr>10.1</vt:lpstr>
      <vt:lpstr>11</vt:lpstr>
      <vt:lpstr>11.1</vt:lpstr>
      <vt:lpstr>12</vt:lpstr>
      <vt:lpstr>12.1</vt:lpstr>
      <vt:lpstr>13</vt:lpstr>
      <vt:lpstr>13.1</vt:lpstr>
      <vt:lpstr>14</vt:lpstr>
      <vt:lpstr>14.1</vt:lpstr>
      <vt:lpstr>15</vt:lpstr>
      <vt:lpstr>15.1</vt:lpstr>
      <vt:lpstr>16</vt:lpstr>
      <vt:lpstr>16.1</vt:lpstr>
      <vt:lpstr>17</vt:lpstr>
      <vt:lpstr>17.1</vt:lpstr>
      <vt:lpstr>18</vt:lpstr>
      <vt:lpstr>18.1</vt:lpstr>
      <vt:lpstr>19</vt:lpstr>
      <vt:lpstr>19.1</vt:lpstr>
      <vt:lpstr>20</vt:lpstr>
      <vt:lpstr>20.1</vt:lpstr>
      <vt:lpstr>21</vt:lpstr>
      <vt:lpstr>21.1</vt:lpstr>
      <vt:lpstr>22</vt:lpstr>
      <vt:lpstr>22.1</vt:lpstr>
      <vt:lpstr>สรปุ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2015-10-06T04:09:10Z</cp:lastPrinted>
  <dcterms:created xsi:type="dcterms:W3CDTF">2013-08-22T04:54:33Z</dcterms:created>
  <dcterms:modified xsi:type="dcterms:W3CDTF">2015-10-06T04:14:01Z</dcterms:modified>
</cp:coreProperties>
</file>